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media/image1.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All Tasks (Stage View) - STP-SO" sheetId="1" r:id="rId4"/>
  </sheets>
</workbook>
</file>

<file path=xl/sharedStrings.xml><?xml version="1.0" encoding="utf-8"?>
<sst xmlns="http://schemas.openxmlformats.org/spreadsheetml/2006/main" uniqueCount="972">
  <si>
    <t>STP-SOW Rev T2 - 101 Myddleton Road: Schedule of Works</t>
  </si>
  <si>
    <t>Task</t>
  </si>
  <si>
    <t>Area</t>
  </si>
  <si>
    <t>Specifications</t>
  </si>
  <si>
    <t>Drawing Ref</t>
  </si>
  <si>
    <t>Qty</t>
  </si>
  <si>
    <t>Unit</t>
  </si>
  <si>
    <t>Rates</t>
  </si>
  <si>
    <t>Cost (£)</t>
  </si>
  <si>
    <t>Notes</t>
  </si>
  <si>
    <t>Preliminaries</t>
  </si>
  <si>
    <t>P.01</t>
  </si>
  <si>
    <t>STAFF AND OPERATIVES</t>
  </si>
  <si>
    <t>1.01.1</t>
  </si>
  <si>
    <t>Project Manager</t>
  </si>
  <si>
    <t>Weeks</t>
  </si>
  <si>
    <t>1.01.2</t>
  </si>
  <si>
    <t>Site Manager</t>
  </si>
  <si>
    <t>1.01.3</t>
  </si>
  <si>
    <t>Quantity Surveyor</t>
  </si>
  <si>
    <t>1.01.4</t>
  </si>
  <si>
    <t>Site Labourer(s)</t>
  </si>
  <si>
    <t>1.01.5</t>
  </si>
  <si>
    <t>Services Manager</t>
  </si>
  <si>
    <t>ACCOMMODATION</t>
  </si>
  <si>
    <t>1.02.1</t>
  </si>
  <si>
    <t>Site Offices</t>
  </si>
  <si>
    <t>Item</t>
  </si>
  <si>
    <t>1.02.2</t>
  </si>
  <si>
    <t>Canteen &amp; Drying Room</t>
  </si>
  <si>
    <t>1.02.3</t>
  </si>
  <si>
    <t>WCs</t>
  </si>
  <si>
    <t>1.02.4</t>
  </si>
  <si>
    <t>Storage</t>
  </si>
  <si>
    <t>SITE HOARDING AND SIGNAGE</t>
  </si>
  <si>
    <t>1.03.1</t>
  </si>
  <si>
    <t>Site Hoarding</t>
  </si>
  <si>
    <t>1.03.2</t>
  </si>
  <si>
    <t>Signage</t>
  </si>
  <si>
    <t>1.03.3</t>
  </si>
  <si>
    <t>Site Signage</t>
  </si>
  <si>
    <t>1.03.4</t>
  </si>
  <si>
    <t>License for Hoarding and Signage</t>
  </si>
  <si>
    <t>SCAFFOLDING AND TEMPORARY WORKS</t>
  </si>
  <si>
    <t>1.04.1</t>
  </si>
  <si>
    <t>External Scaffolding</t>
  </si>
  <si>
    <t>1.04.2</t>
  </si>
  <si>
    <t>Monoflex / Netting / Wrapping to External Scaffolding</t>
  </si>
  <si>
    <t>1.04.3</t>
  </si>
  <si>
    <t>Temporary Roof</t>
  </si>
  <si>
    <t>1.04.4</t>
  </si>
  <si>
    <t>Adaptions to Scaffolding</t>
  </si>
  <si>
    <t>1.04.5</t>
  </si>
  <si>
    <t>Scaffold Inspections</t>
  </si>
  <si>
    <t>1.04.6</t>
  </si>
  <si>
    <t>Internal Scaffolding</t>
  </si>
  <si>
    <t>1.04.7</t>
  </si>
  <si>
    <t>Scaffold Towers and Podium Steps/Hop Ups</t>
  </si>
  <si>
    <t>CRANES, PLANT AND TOOLS</t>
  </si>
  <si>
    <t>1.05.2</t>
  </si>
  <si>
    <t>Forklift and Forklift Driver</t>
  </si>
  <si>
    <t>1.05.3</t>
  </si>
  <si>
    <t>Fuel and Fuel Bowser</t>
  </si>
  <si>
    <t>1.05.4</t>
  </si>
  <si>
    <t>Small Tools and Consumables</t>
  </si>
  <si>
    <t>TEMPORARY SERVICES</t>
  </si>
  <si>
    <t>1.06.1</t>
  </si>
  <si>
    <t>Telephones &amp; Wifi</t>
  </si>
  <si>
    <t>1.06.2</t>
  </si>
  <si>
    <t>Rental &amp; Calls</t>
  </si>
  <si>
    <t>1.06.3</t>
  </si>
  <si>
    <t xml:space="preserve">Temporary Light &amp; Power </t>
  </si>
  <si>
    <t>1.06.4</t>
  </si>
  <si>
    <t>Temporary Water Connection</t>
  </si>
  <si>
    <t>1.06.5</t>
  </si>
  <si>
    <t>Site Printing Costs and Consumables</t>
  </si>
  <si>
    <t>CLEANING</t>
  </si>
  <si>
    <t>1.07.1</t>
  </si>
  <si>
    <t>Builders Clean</t>
  </si>
  <si>
    <t>WASTE DISPOSAL</t>
  </si>
  <si>
    <t>1.08.1</t>
  </si>
  <si>
    <t>Skips and Bins for Waste</t>
  </si>
  <si>
    <t>1.08.2</t>
  </si>
  <si>
    <t>Removal of Waste from Site</t>
  </si>
  <si>
    <t>HEALTH &amp; SAFETY</t>
  </si>
  <si>
    <t>1.09.1</t>
  </si>
  <si>
    <t>PPE and Protective Clothing</t>
  </si>
  <si>
    <t>1.09.2</t>
  </si>
  <si>
    <t>Fire Fighting</t>
  </si>
  <si>
    <t>1.09.3</t>
  </si>
  <si>
    <t>External Safety Visits and Audits</t>
  </si>
  <si>
    <t>Nr.</t>
  </si>
  <si>
    <t>1.10</t>
  </si>
  <si>
    <t>DOCUMENT PRODUCTION</t>
  </si>
  <si>
    <t>1.10.1</t>
  </si>
  <si>
    <t>O &amp; M Manuals</t>
  </si>
  <si>
    <t>OTHER ITEMS</t>
  </si>
  <si>
    <t>1.11.1</t>
  </si>
  <si>
    <t>Insurances</t>
  </si>
  <si>
    <t>1.11.2</t>
  </si>
  <si>
    <t>Performance Bond</t>
  </si>
  <si>
    <t>1.11.3</t>
  </si>
  <si>
    <t>Parent Company Guarantee or other Guarantees</t>
  </si>
  <si>
    <t>1.11.4</t>
  </si>
  <si>
    <t>Collateral Warranties or Other Warranties</t>
  </si>
  <si>
    <t>1.0</t>
  </si>
  <si>
    <t>Demolitions</t>
  </si>
  <si>
    <t>These relate to locations of works in relation to proposed room</t>
  </si>
  <si>
    <t>1.1</t>
  </si>
  <si>
    <t>Light demolition</t>
  </si>
  <si>
    <t>1.1.01</t>
  </si>
  <si>
    <t>General strip out, clearing out room</t>
  </si>
  <si>
    <t>Store 3</t>
  </si>
  <si>
    <t>STP-121 &amp; STP-122</t>
  </si>
  <si>
    <t>m2</t>
  </si>
  <si>
    <t>1.1.02</t>
  </si>
  <si>
    <t>Store 4</t>
  </si>
  <si>
    <t>1.1.03</t>
  </si>
  <si>
    <t>Hack off plaster to walls</t>
  </si>
  <si>
    <t>garden room</t>
  </si>
  <si>
    <t>1.1.04</t>
  </si>
  <si>
    <t>Store 2</t>
  </si>
  <si>
    <t>1.1.05</t>
  </si>
  <si>
    <t>Isolate and capping off pipework / cap off redundant pipes</t>
  </si>
  <si>
    <t>nr</t>
  </si>
  <si>
    <t>1.1.06</t>
  </si>
  <si>
    <t>Strip off wallpaper from walls</t>
  </si>
  <si>
    <t>public house seating area - Front</t>
  </si>
  <si>
    <t>1.1.07</t>
  </si>
  <si>
    <t>Store 1</t>
  </si>
  <si>
    <t>1.1.08</t>
  </si>
  <si>
    <t>WC</t>
  </si>
  <si>
    <t>1.1.09</t>
  </si>
  <si>
    <t>Corridor A</t>
  </si>
  <si>
    <t>1.1.10</t>
  </si>
  <si>
    <t>1.1.11</t>
  </si>
  <si>
    <t>Strip out ceramic tiles from party wall only</t>
  </si>
  <si>
    <t>Accessible WC</t>
  </si>
  <si>
    <t>1.1.12</t>
  </si>
  <si>
    <t>Strip out ceramic tiles</t>
  </si>
  <si>
    <t>Kitchen</t>
  </si>
  <si>
    <t>1.1.13</t>
  </si>
  <si>
    <t xml:space="preserve">Strip out roof coverings including ply deck above the garden room only. </t>
  </si>
  <si>
    <t>1.1.14</t>
  </si>
  <si>
    <t>Strip out wall; softwood stud partition wall including plasterboard both sides</t>
  </si>
  <si>
    <t>1.1.15</t>
  </si>
  <si>
    <t>1.1.16</t>
  </si>
  <si>
    <t>Strip out floor finishes</t>
  </si>
  <si>
    <t>1.1.17</t>
  </si>
  <si>
    <t>1.1.18</t>
  </si>
  <si>
    <t>1.1.19</t>
  </si>
  <si>
    <t>1.1.20</t>
  </si>
  <si>
    <t>1.1.21</t>
  </si>
  <si>
    <t>1.1.22</t>
  </si>
  <si>
    <t xml:space="preserve">public house seating area - Front </t>
  </si>
  <si>
    <t>Bar area only</t>
  </si>
  <si>
    <t>1.1.23</t>
  </si>
  <si>
    <t>1.1.24</t>
  </si>
  <si>
    <t>1.1.25</t>
  </si>
  <si>
    <t>1.1.26</t>
  </si>
  <si>
    <t>1.2</t>
  </si>
  <si>
    <t>Medium demolition</t>
  </si>
  <si>
    <t>1.2.01</t>
  </si>
  <si>
    <t>Cut opening into roof in prepration of new SVP route</t>
  </si>
  <si>
    <t>Accessible WC / WC / Public house seating / bar</t>
  </si>
  <si>
    <t>1.2.02</t>
  </si>
  <si>
    <t>Form new door opening in partition / cut new opening (single door)</t>
  </si>
  <si>
    <t>1.2.03</t>
  </si>
  <si>
    <t>Form opening in wall to prepare for new works</t>
  </si>
  <si>
    <t>1.2.04</t>
  </si>
  <si>
    <t>Strip out roof lining</t>
  </si>
  <si>
    <t>1.3</t>
  </si>
  <si>
    <t>Heavy demolition</t>
  </si>
  <si>
    <t>1.3.01</t>
  </si>
  <si>
    <t xml:space="preserve">Form opening for double doors; within timber cladding and block cavity wall
Carefully remove the existing horizontal cladding - this will be reused for vertical cladding </t>
  </si>
  <si>
    <t>1.3.02</t>
  </si>
  <si>
    <t>Strip out 100mm thick blockwork wall</t>
  </si>
  <si>
    <t>1.3.03</t>
  </si>
  <si>
    <t>Strip out concrete floor structure; 200mm thick / break out concrete slab; 200mm thick</t>
  </si>
  <si>
    <t>In preparation for the trench for new drainage routes, as required in Structural Engineer’s drawings and specifications for drainage</t>
  </si>
  <si>
    <t>Refer to Structural Engineer’s drawings and Specifications for drainage</t>
  </si>
  <si>
    <t>1.3.04</t>
  </si>
  <si>
    <t>1.3.05</t>
  </si>
  <si>
    <t>1.3.06</t>
  </si>
  <si>
    <t>1.4</t>
  </si>
  <si>
    <t>Temporary works</t>
  </si>
  <si>
    <t>1.4.01</t>
  </si>
  <si>
    <t>Temporary structural support</t>
  </si>
  <si>
    <t>all</t>
  </si>
  <si>
    <t>Contractor Designed Portion</t>
  </si>
  <si>
    <t>2.0</t>
  </si>
  <si>
    <t>Floor structure and lining</t>
  </si>
  <si>
    <t>2.1</t>
  </si>
  <si>
    <t>Floor structure</t>
  </si>
  <si>
    <t>2.1.01</t>
  </si>
  <si>
    <t>Timber floor structure</t>
  </si>
  <si>
    <t>Add bracing and straps to existing timber joists above, as required in Structural Engineer’s drawings and specifications</t>
  </si>
  <si>
    <t>Refer to Structural Engineer’s drawings and Specifications</t>
  </si>
  <si>
    <t>2.2</t>
  </si>
  <si>
    <t>Floor lining</t>
  </si>
  <si>
    <t>2.2.01</t>
  </si>
  <si>
    <t>Screed to floor</t>
  </si>
  <si>
    <t>STP-SPEC - Section 3.2.7</t>
  </si>
  <si>
    <t>STP-157, STP-373</t>
  </si>
  <si>
    <t>3.0</t>
  </si>
  <si>
    <t>Steel and structural supports</t>
  </si>
  <si>
    <t>3.1</t>
  </si>
  <si>
    <t>Supporting steel</t>
  </si>
  <si>
    <t>3.1.01</t>
  </si>
  <si>
    <t>All steel fixings allowance</t>
  </si>
  <si>
    <t>3.1.02</t>
  </si>
  <si>
    <t>Beam to Column Connection</t>
  </si>
  <si>
    <t>3.1.03</t>
  </si>
  <si>
    <t>Column to pad connection</t>
  </si>
  <si>
    <t>3.1.04</t>
  </si>
  <si>
    <t>Intumecent paint to steel column</t>
  </si>
  <si>
    <t>Intumescent paint</t>
  </si>
  <si>
    <t>STP-171, STP-158, 
STP-SPEC section 3.1.5</t>
  </si>
  <si>
    <t>m</t>
  </si>
  <si>
    <t>3.1.05</t>
  </si>
  <si>
    <t>Intumescent paint to steel beam</t>
  </si>
  <si>
    <t>3.1.06</t>
  </si>
  <si>
    <t>Steel beam</t>
  </si>
  <si>
    <t xml:space="preserve">203x203x86 UC </t>
  </si>
  <si>
    <t>3.1.07</t>
  </si>
  <si>
    <t>Steel column</t>
  </si>
  <si>
    <t>3.1.08</t>
  </si>
  <si>
    <t>Structural steelwork
- Fabrication drawings for steelwork, for approval by structural engineer
- Design and prepare joint details for all floor beams and joists for which no details have been shown on the drawings, to suit the reactions given and submit them to the engineer for approval</t>
  </si>
  <si>
    <t>item</t>
  </si>
  <si>
    <t>3.1.09</t>
  </si>
  <si>
    <t>Foundation for new column</t>
  </si>
  <si>
    <t>3.2</t>
  </si>
  <si>
    <t>Timber structural supports</t>
  </si>
  <si>
    <t>3.2.01</t>
  </si>
  <si>
    <t>Timber beam</t>
  </si>
  <si>
    <t>200 x 50mm Timber beam</t>
  </si>
  <si>
    <t>3.2.02</t>
  </si>
  <si>
    <t>Timber post</t>
  </si>
  <si>
    <t>100x100 timber post</t>
  </si>
  <si>
    <t>3.3</t>
  </si>
  <si>
    <t>Padstones</t>
  </si>
  <si>
    <t>3.3.01</t>
  </si>
  <si>
    <t>Padstones as per engineer's design</t>
  </si>
  <si>
    <t>As per engineers specifications</t>
  </si>
  <si>
    <t>3.4</t>
  </si>
  <si>
    <t>Lintels</t>
  </si>
  <si>
    <t>3.4.01</t>
  </si>
  <si>
    <t>Timber lintel</t>
  </si>
  <si>
    <t>Double joist; 47x250mm sawn treated timber; C24 grade</t>
  </si>
  <si>
    <t>4.0</t>
  </si>
  <si>
    <t>Internal wall structure and lining</t>
  </si>
  <si>
    <t>4.1</t>
  </si>
  <si>
    <t>Internal wall structure</t>
  </si>
  <si>
    <t>4.1.01</t>
  </si>
  <si>
    <t>Boxing to pipework / beam / column (floor to ceiling) Internal Wall Type IW-3</t>
  </si>
  <si>
    <t>STP-SPEC - Section 2.7.7</t>
  </si>
  <si>
    <t xml:space="preserve">STP-156, STP-157 </t>
  </si>
  <si>
    <t>4.1.02</t>
  </si>
  <si>
    <t>Internal insulated plaster system on Dot and dab to walls (to inner leaf) - Type EW-1</t>
  </si>
  <si>
    <t>STP-SPEC - Section 2.5.1</t>
  </si>
  <si>
    <t>STP-156, STP-157, STP-301</t>
  </si>
  <si>
    <t>4.1.03</t>
  </si>
  <si>
    <t>4.1.04</t>
  </si>
  <si>
    <t>4.1.05</t>
  </si>
  <si>
    <t>STP-156, STP-157, STP-302</t>
  </si>
  <si>
    <t>4.1.06</t>
  </si>
  <si>
    <t>4.1.07</t>
  </si>
  <si>
    <t>4.1.08</t>
  </si>
  <si>
    <t>Internal Wall Type IW-2</t>
  </si>
  <si>
    <t>STP-SPEC - Section 2.7.6</t>
  </si>
  <si>
    <t>STP-156, STP-157, STP-373</t>
  </si>
  <si>
    <t>4.1.09</t>
  </si>
  <si>
    <t>STP-156, STP-157</t>
  </si>
  <si>
    <t>4.1.10</t>
  </si>
  <si>
    <t>4.1.11</t>
  </si>
  <si>
    <t>Internal Wall Type IW-1</t>
  </si>
  <si>
    <t>STP-SPEC - Section 2.7.5</t>
  </si>
  <si>
    <t>STP-157</t>
  </si>
  <si>
    <t>4.1.12</t>
  </si>
  <si>
    <t>STP-156</t>
  </si>
  <si>
    <t>4.1.13</t>
  </si>
  <si>
    <t>Internal Wall Type IW-1 - note this is to link with the fire rated ceiling system to forma continuous 60min FR barrier between the store and the stair above</t>
  </si>
  <si>
    <t>5.0</t>
  </si>
  <si>
    <t>Roof structure and coverings and external walls</t>
  </si>
  <si>
    <t>5.1</t>
  </si>
  <si>
    <t>Roof structure</t>
  </si>
  <si>
    <t>5.1.01</t>
  </si>
  <si>
    <t>Double joist to roof</t>
  </si>
  <si>
    <t>Double 47 x 150 sawn treated timber; C24 grade</t>
  </si>
  <si>
    <t>5.1.02</t>
  </si>
  <si>
    <t>5.1.03</t>
  </si>
  <si>
    <t>5.1.04</t>
  </si>
  <si>
    <t>5.2</t>
  </si>
  <si>
    <t>Roof coverings</t>
  </si>
  <si>
    <t>5.2.01</t>
  </si>
  <si>
    <t>RF-2: Sarnafil roof covering with new ply deck, vapour barrier, insulation and single ply membrane</t>
  </si>
  <si>
    <t>STP-SPEC - Section 2.3.2</t>
  </si>
  <si>
    <t>STP-152, STP-302</t>
  </si>
  <si>
    <t>5.2.02</t>
  </si>
  <si>
    <t xml:space="preserve">RF-2 / RF-1 junction between existing and proposed roof system to allow for </t>
  </si>
  <si>
    <t>External Wall type coverings</t>
  </si>
  <si>
    <t>EW-2 
Refitting existing timber cladding
1.3.01</t>
  </si>
  <si>
    <t>STP-SPEC - Section 2.5.2</t>
  </si>
  <si>
    <t>STP-603</t>
  </si>
  <si>
    <t>6.0</t>
  </si>
  <si>
    <t>Ceiling structure and lining</t>
  </si>
  <si>
    <t>6.1</t>
  </si>
  <si>
    <t>Ceiling type CLG-1</t>
  </si>
  <si>
    <t>6.1.01</t>
  </si>
  <si>
    <t>CLG-1 
Reusing existing ceiling joists / new Vapour control layer to ceiling and plasterboard. Insulation above for cold roof as indicated on detail</t>
  </si>
  <si>
    <t>STP-SPEC - Section 3.3.3</t>
  </si>
  <si>
    <t>STP-159, STP-302 (similar detail)</t>
  </si>
  <si>
    <t>6.2</t>
  </si>
  <si>
    <t>Ceiling type CLG-2 &amp; Ceiling structure</t>
  </si>
  <si>
    <t>6.2.01</t>
  </si>
  <si>
    <t>CLG-2
New ceiling joists / new Vapour control layer to ceiling and plasterboard. Insulation above for cold roof as indicated on detail</t>
  </si>
  <si>
    <t>STP-SPEC - Section 3.3.2</t>
  </si>
  <si>
    <t>STP-158, STP-302 (similar detail)</t>
  </si>
  <si>
    <t>Fire Curtain to access hatch formed in timber frame. Fire rated plasterboard returns into reveal to ensure continuation of fire line</t>
  </si>
  <si>
    <t>6.2.02</t>
  </si>
  <si>
    <t>CLG-2
New ceiling joists / new Vapour control layer to ceiling and plasterboard. Insulation above for cold roof as indicated on detail
NOTE: MOISTURE RESISTANT PLASTERBOARD HERE</t>
  </si>
  <si>
    <t>6.2.03</t>
  </si>
  <si>
    <t>6.2.04</t>
  </si>
  <si>
    <t>6.2.05</t>
  </si>
  <si>
    <t>6.2.06</t>
  </si>
  <si>
    <t>Suspended ceiling</t>
  </si>
  <si>
    <t>MF ceiling grid</t>
  </si>
  <si>
    <t>6.2.07</t>
  </si>
  <si>
    <t>6.3</t>
  </si>
  <si>
    <t>Ceiling Type CLG-1 and CLG-5</t>
  </si>
  <si>
    <t>6.3.01</t>
  </si>
  <si>
    <t xml:space="preserve">Ceiling Type CLG-1
Suspended ceiling - metal grid fixing to existing </t>
  </si>
  <si>
    <t>STP-158, STP-371, STP-372, STP-373</t>
  </si>
  <si>
    <t>6.3.02</t>
  </si>
  <si>
    <t>Ceiling Type CLG-1
Double plasterboard / insulation to ceiling - underneath floor junction - 60min Fire rated</t>
  </si>
  <si>
    <t>6.3.03</t>
  </si>
  <si>
    <t xml:space="preserve">Ceiling Type CLG-5
Suspended ceiling - metal grid fixing to CLG-1 </t>
  </si>
  <si>
    <t>STP-SPEC - Section 3.3.5</t>
  </si>
  <si>
    <t>6.3.04</t>
  </si>
  <si>
    <t>Ceiling Type CLG-5
Single plasterboard to ceiling - Not fire rated</t>
  </si>
  <si>
    <t>6.3.05</t>
  </si>
  <si>
    <t>6.3.06</t>
  </si>
  <si>
    <t>Ceiling Type CLG-1
Double plasterboard / insulation to ceiling - underneath floor junction - 60min Fire rated
NOTE: MOISTURE RESISTANT PLASTERBOARD HERE</t>
  </si>
  <si>
    <t>6.3.07</t>
  </si>
  <si>
    <t>STP-158, STP-371, STP-372</t>
  </si>
  <si>
    <t>6.3.08</t>
  </si>
  <si>
    <t>6.3.09</t>
  </si>
  <si>
    <t>6.3.10</t>
  </si>
  <si>
    <t>Ceiling Type CLG-1
Double plasterboard / insulation to ceiling - underneath floor junction - 60min Fire rated
NOTE: TO FORM CONTINUOUS 60min FIRE RATED ENCLOSURE WITH WALL IW-1</t>
  </si>
  <si>
    <t>Ceiling Type CLG-4</t>
  </si>
  <si>
    <t>6.4.01</t>
  </si>
  <si>
    <t>Ceiling Type CLG-4
Existing and proposed ceiling joists exposed. To be painted with undercoat ready for later final finish</t>
  </si>
  <si>
    <t>Garden Room</t>
  </si>
  <si>
    <t>STP-SPEC - Section 3.3.4</t>
  </si>
  <si>
    <t>STP-159, STP-302</t>
  </si>
  <si>
    <t>Ceiling Access hatch</t>
  </si>
  <si>
    <t>6.5.01</t>
  </si>
  <si>
    <t>Ceiling Access hatch - non fire rated to ceiling type CLG-5 providing access to the concealed service routes to air conditioning cassette</t>
  </si>
  <si>
    <t>Public House seating area - Front</t>
  </si>
  <si>
    <t>STP-SPEC - Section 2.8.10</t>
  </si>
  <si>
    <t>STP-158</t>
  </si>
  <si>
    <t>7.0</t>
  </si>
  <si>
    <t>External windows and doors</t>
  </si>
  <si>
    <t>7.1</t>
  </si>
  <si>
    <t>Windows</t>
  </si>
  <si>
    <t>7.1.01</t>
  </si>
  <si>
    <t>Air tape around windows and doors</t>
  </si>
  <si>
    <t>Air tape around windows and doors (PC £30/each)</t>
  </si>
  <si>
    <t>7.1.02</t>
  </si>
  <si>
    <t>7.1.03</t>
  </si>
  <si>
    <t>Form opening for rooflight</t>
  </si>
  <si>
    <t>Double 47 x 150 sawn treated timber; C24 grade
STP-SPEC - Section 2.6.2</t>
  </si>
  <si>
    <t>STP-152</t>
  </si>
  <si>
    <t>7.1.04</t>
  </si>
  <si>
    <t>Repair existing wooden window and door frame to main entrance, to include works to flip the front door</t>
  </si>
  <si>
    <t>Materials to repair existing wooden window frame (PC allowance £250)</t>
  </si>
  <si>
    <t>7.1.05</t>
  </si>
  <si>
    <t>Rooflight (1m2)</t>
  </si>
  <si>
    <t>STP-SPEC - Section 2.6.2</t>
  </si>
  <si>
    <t>7.2</t>
  </si>
  <si>
    <t>External doors</t>
  </si>
  <si>
    <t>7.2.01</t>
  </si>
  <si>
    <t>Double external glazed door</t>
  </si>
  <si>
    <t>STP-SPEC - Section 2.6.3</t>
  </si>
  <si>
    <t>STP-157, STP-604</t>
  </si>
  <si>
    <t>7.2.02</t>
  </si>
  <si>
    <t xml:space="preserve">Single external glazed door </t>
  </si>
  <si>
    <t>7.2.03</t>
  </si>
  <si>
    <t>ED-1
Refurbish existing door</t>
  </si>
  <si>
    <t>STP-SPEC - Section 2.6.4</t>
  </si>
  <si>
    <t>STP-157, STP-603</t>
  </si>
  <si>
    <t>7.2.04</t>
  </si>
  <si>
    <t>ED-1
Door lock &amp; hinges to be replaced as door is flipped to open out</t>
  </si>
  <si>
    <t>8.0</t>
  </si>
  <si>
    <t>Internal doors and frames</t>
  </si>
  <si>
    <t>8.1</t>
  </si>
  <si>
    <t>Internal doors</t>
  </si>
  <si>
    <t>8.1.01</t>
  </si>
  <si>
    <t>ID-2
Access panel</t>
  </si>
  <si>
    <t>STP-SPEC - Section 2.8.5</t>
  </si>
  <si>
    <t>STP-156, STP-601</t>
  </si>
  <si>
    <t>8.1.02</t>
  </si>
  <si>
    <t>ID-3
Access door</t>
  </si>
  <si>
    <t>STP-SPEC - Section 2.8.4</t>
  </si>
  <si>
    <t>STP-156, STP-601, STP-602</t>
  </si>
  <si>
    <t>8.1.03</t>
  </si>
  <si>
    <t>ID-7
Internal glazed door</t>
  </si>
  <si>
    <t>STP-SPEC - Section 2.8.6</t>
  </si>
  <si>
    <t>STP-157, STP-601, STP-602</t>
  </si>
  <si>
    <t>8.1.04</t>
  </si>
  <si>
    <t>ID-4
Single fire rated door, frame, architrave and ironmongery with glazed vision panel</t>
  </si>
  <si>
    <t>8.1.05</t>
  </si>
  <si>
    <t>ID-1
Access door</t>
  </si>
  <si>
    <t>8.1.06</t>
  </si>
  <si>
    <t>ID-5
Single softwood door, frame, architrave, handle and lock</t>
  </si>
  <si>
    <t>8.1.07</t>
  </si>
  <si>
    <t>ID-6
Single softwood door, frame, architrave, handle and lock</t>
  </si>
  <si>
    <t>8.1.8</t>
  </si>
  <si>
    <t>ID-8
Single softwood door, frame, architrave, handle and lock</t>
  </si>
  <si>
    <t>8.1.9</t>
  </si>
  <si>
    <t>Fire Curtain
Form opening in wall with fire rated plasterboard wrapping round to ensure continuous Fire line</t>
  </si>
  <si>
    <t>STP-SPEC - Section 2.8.9</t>
  </si>
  <si>
    <t>9.0</t>
  </si>
  <si>
    <t>Drainage and pipework</t>
  </si>
  <si>
    <t>9.1</t>
  </si>
  <si>
    <t>Hot and cold pipework</t>
  </si>
  <si>
    <t>9.1.01</t>
  </si>
  <si>
    <t>Hot and cold pipes; copper</t>
  </si>
  <si>
    <t>22mm copper</t>
  </si>
  <si>
    <t>9.1.02</t>
  </si>
  <si>
    <t>9.1.03</t>
  </si>
  <si>
    <t>9.1.04</t>
  </si>
  <si>
    <t>9.1.05</t>
  </si>
  <si>
    <t>Move existing water stopcock</t>
  </si>
  <si>
    <t>Location to be confirmed by Client</t>
  </si>
  <si>
    <t>9.2</t>
  </si>
  <si>
    <t>Waste pipework</t>
  </si>
  <si>
    <t>9.2.01</t>
  </si>
  <si>
    <t>Connect to proposed drainage</t>
  </si>
  <si>
    <t>STP-SPEC - Section 5.3</t>
  </si>
  <si>
    <t>9.2.02</t>
  </si>
  <si>
    <t>9.2.03</t>
  </si>
  <si>
    <t>Soil pipe underground, trench by hand</t>
  </si>
  <si>
    <t>Refer to Structural Engineer’s drawings and specifications for drainage</t>
  </si>
  <si>
    <t>9.2.04</t>
  </si>
  <si>
    <t>9.2.05</t>
  </si>
  <si>
    <t>9.2.06</t>
  </si>
  <si>
    <t>9.2.07</t>
  </si>
  <si>
    <t>SVP / Soil Vent Pipe</t>
  </si>
  <si>
    <t>9.2.08</t>
  </si>
  <si>
    <t>9.2.09</t>
  </si>
  <si>
    <t>SVP / Soil Vent Pipe
Pop up to be sealed for later installation of kitchen equipment</t>
  </si>
  <si>
    <t>9.2.10</t>
  </si>
  <si>
    <t>9.2.11</t>
  </si>
  <si>
    <r>
      <rPr>
        <sz val="10"/>
        <color indexed="8"/>
        <rFont val="Gill Sans"/>
      </rPr>
      <t xml:space="preserve">SVP from upper flat
</t>
    </r>
    <r>
      <rPr>
        <sz val="10"/>
        <color indexed="8"/>
        <rFont val="Gill Sans"/>
      </rPr>
      <t xml:space="preserve">rerouted above roof level, then dropping down to existing pop up location
</t>
    </r>
    <r>
      <rPr>
        <sz val="10"/>
        <color indexed="8"/>
        <rFont val="Gill Sans"/>
      </rPr>
      <t xml:space="preserve">- remove existing once </t>
    </r>
  </si>
  <si>
    <t>Roof Level</t>
  </si>
  <si>
    <t>Re route SVP to upper apartment as indicated on drainage drawings.  Works to commence when agreed with leaseholder to upper flat.  Once this work is complete</t>
  </si>
  <si>
    <t>9.3</t>
  </si>
  <si>
    <t>Rainwater drainage</t>
  </si>
  <si>
    <t>9.3.01</t>
  </si>
  <si>
    <t>Aluminium downpipe</t>
  </si>
  <si>
    <t>Outside garden room</t>
  </si>
  <si>
    <t>STP-SPEC - Section 5.3.4</t>
  </si>
  <si>
    <t>STP-157, STP-154, STP-302</t>
  </si>
  <si>
    <t>9.3.02</t>
  </si>
  <si>
    <t>Aluminium gutter</t>
  </si>
  <si>
    <t>9.3.03</t>
  </si>
  <si>
    <t>Channel drain (excl. corners, measured separately)</t>
  </si>
  <si>
    <t>STP-SPEC - Section 5.3.5</t>
  </si>
  <si>
    <t>9.3.04</t>
  </si>
  <si>
    <t>Cast Iron Downpipe
Remove existing and replace with cast iron downpipes to match existing</t>
  </si>
  <si>
    <t>Outside public house seating area - Front</t>
  </si>
  <si>
    <t>STP-SPEC - Section 5.3.3</t>
  </si>
  <si>
    <t>STP-153</t>
  </si>
  <si>
    <t>9.4</t>
  </si>
  <si>
    <t>Access points</t>
  </si>
  <si>
    <t>9.4.01</t>
  </si>
  <si>
    <t>Allowance for BWIC / Builders Work in Connection with services for pipework</t>
  </si>
  <si>
    <t>Allowance for BWIC with services / Builders Work in Connection with services per point</t>
  </si>
  <si>
    <t>9.4.02</t>
  </si>
  <si>
    <t xml:space="preserve">Brick manhole; 600x600mm; depth as required in </t>
  </si>
  <si>
    <t>Brick manhole; 900x600mm; 1000mm depth; incl. excavation; 
Refer to specification on drainage drawings</t>
  </si>
  <si>
    <t>9.4.03</t>
  </si>
  <si>
    <t>Cleaning and tests to new drainage</t>
  </si>
  <si>
    <t>Allowance for cleaning and tests to new drainage</t>
  </si>
  <si>
    <t>9.4.04</t>
  </si>
  <si>
    <t xml:space="preserve">Make a new connection (including inspection access) into an existing drainage run
Re-routing of existing SVP to upstairs flat - refer to </t>
  </si>
  <si>
    <t>9.4.05</t>
  </si>
  <si>
    <t>Make a new connection (including inspection access) into an existing drainage run</t>
  </si>
  <si>
    <t>9.4.06</t>
  </si>
  <si>
    <t>Manhole cover to existing manhole- double sealed and recessed lid to accommodate vinyl floor finish</t>
  </si>
  <si>
    <t xml:space="preserve">Recessed Manhole Cover - Double Seal - Brass Edges - size 600 x 600mm
Recessed Double Seal, Steel Galvanised Manhole Cover with Brass Edges for floor finish Infill. Suitable for internal usage with infrequent slow moving traffic up to 10 tonnes.
- Double Rubber Sealed and locking
- 40mm Internal Recess
- 58mm Overall Depth
- Recessed lids enabling concrete or floor finish infill
- Solid tray base plate
</t>
  </si>
  <si>
    <t>9.4.07</t>
  </si>
  <si>
    <t>10.0</t>
  </si>
  <si>
    <t>Heating and cooling</t>
  </si>
  <si>
    <t>10.1</t>
  </si>
  <si>
    <t>Heat source</t>
  </si>
  <si>
    <t>10.1.01</t>
  </si>
  <si>
    <t>Electric boiler</t>
  </si>
  <si>
    <t>Electric boiler PC £2000
Requirements in STP-SPEC Section 5.5</t>
  </si>
  <si>
    <t>10.2</t>
  </si>
  <si>
    <t>Pipework</t>
  </si>
  <si>
    <t>10.2.01</t>
  </si>
  <si>
    <t>Allowance for BWIC / Builders Work in Connection with services for heating and cooling pipework</t>
  </si>
  <si>
    <t>Allowance for BWIC with services / Builders Work in Connection with services per point
Client Requirements in STP-SPEC Section 5.4.1 and 5.5.1</t>
  </si>
  <si>
    <t>point</t>
  </si>
  <si>
    <t>10.2.02</t>
  </si>
  <si>
    <t>10.2.03</t>
  </si>
  <si>
    <t>10.2.04</t>
  </si>
  <si>
    <t>10.2.05</t>
  </si>
  <si>
    <t>10.2.06</t>
  </si>
  <si>
    <t>10.2.07</t>
  </si>
  <si>
    <t>10.2.08</t>
  </si>
  <si>
    <t>First Fix Pipework</t>
  </si>
  <si>
    <t>First fix pipework
Client Requirements in STP-SPEC Section 5.4.1 and 5.5.1</t>
  </si>
  <si>
    <t>10.2.09</t>
  </si>
  <si>
    <t>10.2.10</t>
  </si>
  <si>
    <t>10.2.11</t>
  </si>
  <si>
    <t>10.2.12</t>
  </si>
  <si>
    <t>10.2.13</t>
  </si>
  <si>
    <t>uPVC drainage pipes to new boiler location</t>
  </si>
  <si>
    <t>40mm UPVC pipe
Client Requirements in STP-SPEC Section 5.4.1 and 5.5.1</t>
  </si>
  <si>
    <t>10.3</t>
  </si>
  <si>
    <t>Heating/cooling element</t>
  </si>
  <si>
    <t>10.3.01</t>
  </si>
  <si>
    <t>Air conditioning unit</t>
  </si>
  <si>
    <t>Client Requirements in STP-SPEC Section 5.6.2</t>
  </si>
  <si>
    <t>10.3.02</t>
  </si>
  <si>
    <t>Client Requirements in STP-SPEC Section 5.6.3</t>
  </si>
  <si>
    <t>10.3.03</t>
  </si>
  <si>
    <t>Wall mounted Electric radiator</t>
  </si>
  <si>
    <t xml:space="preserve">ACOVA TAG-050-036-S WALL-MOUNTED OIL-FILLED CONVECTOR HEATER 500W 354MM X 575MM
STP-SPEC Section 5.6.4
</t>
  </si>
  <si>
    <t>10.3.04</t>
  </si>
  <si>
    <t>10.3.05</t>
  </si>
  <si>
    <t>Public House seating area - Front
(Bar area)</t>
  </si>
  <si>
    <t>10.4</t>
  </si>
  <si>
    <t>Heating controls</t>
  </si>
  <si>
    <t>10.4.01</t>
  </si>
  <si>
    <t>Wireless thermostat</t>
  </si>
  <si>
    <t>Client Requirements in STP-SPEC Section 5.6</t>
  </si>
  <si>
    <t>10.5</t>
  </si>
  <si>
    <t>Certification</t>
  </si>
  <si>
    <t>10.5.01</t>
  </si>
  <si>
    <t>Check all gas pipes and connections were removed outside the contract</t>
  </si>
  <si>
    <t>11.0</t>
  </si>
  <si>
    <t>Plumbed appliances</t>
  </si>
  <si>
    <t>11.1</t>
  </si>
  <si>
    <t>Sink</t>
  </si>
  <si>
    <t>11.1.01</t>
  </si>
  <si>
    <t>Butler sink / belfast sink</t>
  </si>
  <si>
    <r>
      <rPr>
        <sz val="10"/>
        <color indexed="8"/>
        <rFont val="Gill Sans"/>
      </rPr>
      <t xml:space="preserve">manufacturing code: S582701
</t>
    </r>
    <r>
      <rPr>
        <sz val="10"/>
        <color indexed="8"/>
        <rFont val="Gill Sans"/>
      </rPr>
      <t xml:space="preserve">Armitage Shanks Belfast Heavy-Duty Sink 600 x 460mm
</t>
    </r>
    <r>
      <rPr>
        <u val="single"/>
        <sz val="10"/>
        <color indexed="16"/>
        <rFont val="Gill Sans"/>
      </rPr>
      <t>https://www.qssupplies.co.uk/bathroom-furniture-shower-taps/87101.htm</t>
    </r>
    <r>
      <rPr>
        <sz val="10"/>
        <color indexed="8"/>
        <rFont val="Gill Sans"/>
      </rPr>
      <t xml:space="preserve"> 
</t>
    </r>
    <r>
      <rPr>
        <sz val="10"/>
        <color indexed="8"/>
        <rFont val="Gill Sans"/>
      </rPr>
      <t xml:space="preserve">Include:
</t>
    </r>
    <r>
      <rPr>
        <sz val="10"/>
        <color indexed="8"/>
        <rFont val="Gill Sans"/>
      </rPr>
      <t xml:space="preserve">-650mm Stainless Steel Leg Set.
</t>
    </r>
    <r>
      <rPr>
        <sz val="10"/>
        <color indexed="8"/>
        <rFont val="Gill Sans"/>
      </rPr>
      <t xml:space="preserve">OP-56800 - 650mm Stainless Steel Leg Set -S9250MY
</t>
    </r>
    <r>
      <rPr>
        <sz val="10"/>
        <color indexed="8"/>
        <rFont val="Gill Sans"/>
      </rPr>
      <t xml:space="preserve">-Plastic Bottle Trap.
</t>
    </r>
    <r>
      <rPr>
        <sz val="10"/>
        <color indexed="8"/>
        <rFont val="Gill Sans"/>
      </rPr>
      <t xml:space="preserve">OP42894
</t>
    </r>
    <r>
      <rPr>
        <sz val="10"/>
        <color indexed="8"/>
        <rFont val="Gill Sans"/>
      </rPr>
      <t xml:space="preserve">-Waste.
</t>
    </r>
    <r>
      <rPr>
        <sz val="10"/>
        <color indexed="8"/>
        <rFont val="Gill Sans"/>
      </rPr>
      <t xml:space="preserve">OP42899
</t>
    </r>
    <r>
      <rPr>
        <sz val="10"/>
        <color indexed="8"/>
        <rFont val="Gill Sans"/>
      </rPr>
      <t xml:space="preserve">-405mm Aluminium Brackets.
</t>
    </r>
    <r>
      <rPr>
        <sz val="10"/>
        <color indexed="8"/>
        <rFont val="Gill Sans"/>
      </rPr>
      <t>OP-42898 - 405mm Aluminium Alloy Build-In Brackets - S921967</t>
    </r>
  </si>
  <si>
    <t>11.1.02</t>
  </si>
  <si>
    <t>Wall hung sink</t>
  </si>
  <si>
    <t>Refer to 11.2.02</t>
  </si>
  <si>
    <t>11.1.03</t>
  </si>
  <si>
    <t>Refer to 11.2.03</t>
  </si>
  <si>
    <t>11.1.04</t>
  </si>
  <si>
    <r>
      <rPr>
        <sz val="10"/>
        <color indexed="8"/>
        <rFont val="Gill Sans"/>
      </rPr>
      <t xml:space="preserve">Geberit Selnova Square 450 x 250mm Right Hand 1 Tap Hole Handrinse Basin White 
</t>
    </r>
    <r>
      <rPr>
        <u val="single"/>
        <sz val="10"/>
        <color indexed="16"/>
        <rFont val="Gill Sans"/>
      </rPr>
      <t>https://www.qssupplies.co.uk/bathroom-furniture-shower-taps/110608.htm</t>
    </r>
    <r>
      <rPr>
        <sz val="10"/>
        <color indexed="8"/>
        <rFont val="Gill Sans"/>
      </rPr>
      <t xml:space="preserve">
</t>
    </r>
    <r>
      <rPr>
        <sz val="10"/>
        <color indexed="8"/>
        <rFont val="Gill Sans"/>
      </rPr>
      <t xml:space="preserve">Include for 
</t>
    </r>
    <r>
      <rPr>
        <sz val="10"/>
        <color indexed="8"/>
        <rFont val="Gill Sans"/>
      </rPr>
      <t xml:space="preserve">Trap: OP-208349 - Bottle Trap With Dip Tube
</t>
    </r>
    <r>
      <rPr>
        <sz val="10"/>
        <color indexed="8"/>
        <rFont val="Gill Sans"/>
      </rPr>
      <t xml:space="preserve">Fixings: 	OP-142660 - Fastening Set For Handrinse Basin + £27.43
</t>
    </r>
    <r>
      <rPr>
        <sz val="10"/>
        <color indexed="8"/>
        <rFont val="Gill Sans"/>
      </rPr>
      <t xml:space="preserve">Waste: 	OP-142654 - Waste Chrome With Freeflow Waste Cover - 80mm Length + £92.04
</t>
    </r>
  </si>
  <si>
    <t>11.2</t>
  </si>
  <si>
    <t>Sink taps</t>
  </si>
  <si>
    <t>11.2.01</t>
  </si>
  <si>
    <t>Free standing sink tap and mixer</t>
  </si>
  <si>
    <t>Twyford Sola Chrome Designer Cross Head Bib Taps - SF2302CP
https://www.qssupplies.co.uk/bathroom-furniture-shower-taps/13401.htm</t>
  </si>
  <si>
    <t>11.2.02</t>
  </si>
  <si>
    <t>Wall mounted sink tap and mixer</t>
  </si>
  <si>
    <r>
      <rPr>
        <sz val="10"/>
        <color indexed="8"/>
        <rFont val="Gill Sans"/>
      </rPr>
      <t xml:space="preserve">Stainless Steel Compact Wash Basin With Lever Taps
</t>
    </r>
    <r>
      <rPr>
        <sz val="10"/>
        <color indexed="8"/>
        <rFont val="Gill Sans"/>
      </rPr>
      <t xml:space="preserve">
</t>
    </r>
    <r>
      <rPr>
        <u val="single"/>
        <sz val="10"/>
        <color indexed="16"/>
        <rFont val="Gill Sans"/>
      </rPr>
      <t>https://www.washwareessentials.co.uk/washbasins/compact-basin-and-taps</t>
    </r>
    <r>
      <rPr>
        <sz val="10"/>
        <color indexed="8"/>
        <rFont val="Gill Sans"/>
      </rPr>
      <t xml:space="preserve">
</t>
    </r>
    <r>
      <rPr>
        <sz val="10"/>
        <color indexed="8"/>
        <rFont val="Gill Sans"/>
      </rPr>
      <t xml:space="preserve">
</t>
    </r>
    <r>
      <rPr>
        <sz val="10"/>
        <color indexed="8"/>
        <rFont val="Gill Sans"/>
      </rPr>
      <t>Include plastic trap and waste</t>
    </r>
  </si>
  <si>
    <t>STP-156 &amp; STP-157</t>
  </si>
  <si>
    <t>11.2.03</t>
  </si>
  <si>
    <t>11.2.04</t>
  </si>
  <si>
    <t>Low spec (Primo)</t>
  </si>
  <si>
    <t>11.3</t>
  </si>
  <si>
    <t>Sink waste</t>
  </si>
  <si>
    <t>11.3.01</t>
  </si>
  <si>
    <t>Included in section 11.2.02</t>
  </si>
  <si>
    <t>11.3.02</t>
  </si>
  <si>
    <t>Included in section 11.2.03</t>
  </si>
  <si>
    <t>11.4</t>
  </si>
  <si>
    <t>Sink Trap</t>
  </si>
  <si>
    <t>11.4.01</t>
  </si>
  <si>
    <t>Sink trap</t>
  </si>
  <si>
    <t>11.4.02</t>
  </si>
  <si>
    <t>11.5</t>
  </si>
  <si>
    <t>Toilet</t>
  </si>
  <si>
    <t>11.5.01</t>
  </si>
  <si>
    <t>Pedestal toilet</t>
  </si>
  <si>
    <t>Standard spec (The Bath Store or similar, PC Supply £90)</t>
  </si>
  <si>
    <t>11.5.02</t>
  </si>
  <si>
    <t>Toilet seat</t>
  </si>
  <si>
    <t>Toilet seat (PC Supply £25 each)</t>
  </si>
  <si>
    <t>11.6</t>
  </si>
  <si>
    <t>Bathroom furniture</t>
  </si>
  <si>
    <t>11.6.01</t>
  </si>
  <si>
    <t>Doc M Pack including toilet, washbasin, mixer, waste, grab rails, support rails, toilet roll holder, cistern, toilet seat &amp; back support</t>
  </si>
  <si>
    <r>
      <rPr>
        <sz val="10"/>
        <color indexed="8"/>
        <rFont val="Gill Sans"/>
      </rPr>
      <t xml:space="preserve">Armitage Shanks
</t>
    </r>
    <r>
      <rPr>
        <u val="single"/>
        <sz val="10"/>
        <color indexed="16"/>
        <rFont val="Gill Sans"/>
      </rPr>
      <t>https://www.idealspec.co.uk/catalogue/bluebook/doc-m-packs/doc-m-wc-rooms/doc-m-contour-21-back-to-wall-left-or-right-hand-packs_p4074_a6263.html</t>
    </r>
    <r>
      <rPr>
        <sz val="10"/>
        <color indexed="8"/>
        <rFont val="Gill Sans"/>
      </rPr>
      <t xml:space="preserve">
</t>
    </r>
    <r>
      <rPr>
        <sz val="10"/>
        <color indexed="8"/>
        <rFont val="Gill Sans"/>
      </rPr>
      <t xml:space="preserve">
</t>
    </r>
    <r>
      <rPr>
        <sz val="10"/>
        <color indexed="8"/>
        <rFont val="Gill Sans"/>
      </rPr>
      <t>S0686(AC) Doc M Contour 21+ back to wall right hand corner pack, rimless WC pan, water saving delay fill Conceala cistern with spatula lever, grab rails, hinged support rail with toilet roll holder, seat no cover with retaining buffers, copper tails on TMV3 mixer tap</t>
    </r>
  </si>
  <si>
    <t>11.6.02</t>
  </si>
  <si>
    <t xml:space="preserve">IPS system </t>
  </si>
  <si>
    <r>
      <rPr>
        <sz val="10"/>
        <color indexed="8"/>
        <rFont val="Gill Sans"/>
      </rPr>
      <t xml:space="preserve">Wall type IW-3 to be tiled in tiles to match the adjacent wall with the following integrated access hatch to allow access:
</t>
    </r>
    <r>
      <rPr>
        <sz val="10"/>
        <color indexed="8"/>
        <rFont val="Gill Sans"/>
      </rPr>
      <t xml:space="preserve">Product: Hinged Tile Door
</t>
    </r>
    <r>
      <rPr>
        <sz val="10"/>
        <color indexed="8"/>
        <rFont val="Gill Sans"/>
      </rPr>
      <t xml:space="preserve">Manufacturer: Access Panels
</t>
    </r>
    <r>
      <rPr>
        <u val="single"/>
        <sz val="10"/>
        <color indexed="16"/>
        <rFont val="Gill Sans"/>
      </rPr>
      <t>https://www.accesspanels.co.uk/product/hinged-tile-door/</t>
    </r>
    <r>
      <rPr>
        <sz val="10"/>
        <color indexed="8"/>
        <rFont val="Gill Sans"/>
      </rPr>
      <t xml:space="preserve">
</t>
    </r>
    <r>
      <rPr>
        <sz val="10"/>
        <color indexed="8"/>
        <rFont val="Gill Sans"/>
      </rPr>
      <t>Size: 600 x 600mm</t>
    </r>
  </si>
  <si>
    <t>11.7</t>
  </si>
  <si>
    <t>Mastic / Sealant</t>
  </si>
  <si>
    <t>11.7.01</t>
  </si>
  <si>
    <t>Mastic / sealant to ensuites, bathrooms and shower rooms</t>
  </si>
  <si>
    <t>11.7.02</t>
  </si>
  <si>
    <t>11.7.03</t>
  </si>
  <si>
    <t>Mastic / sealant to hand wash sinks</t>
  </si>
  <si>
    <t>12.0</t>
  </si>
  <si>
    <t>Wired appliances</t>
  </si>
  <si>
    <t>12.1</t>
  </si>
  <si>
    <t>Sockets</t>
  </si>
  <si>
    <t>12.1.01</t>
  </si>
  <si>
    <t>Double power socket</t>
  </si>
  <si>
    <t>MK Electric K14347LBKB Edge 2 Gang Switched DP Dual Earth Lustrous Black with Black Inserts 13A</t>
  </si>
  <si>
    <t>Contractor Designed Portion
Refer to drawing STP-161</t>
  </si>
  <si>
    <t>12.1.02</t>
  </si>
  <si>
    <t>Low spec (Electrical Direct or similar approved, PC Supply £15 each)</t>
  </si>
  <si>
    <t>12.1.03</t>
  </si>
  <si>
    <t>High spec (Buster + Punch or simlar approved, PC Supply £35 each)</t>
  </si>
  <si>
    <t>12.1.04</t>
  </si>
  <si>
    <t>12.1.05</t>
  </si>
  <si>
    <t>12.1.06</t>
  </si>
  <si>
    <t>12.1.07</t>
  </si>
  <si>
    <t>12.1.08</t>
  </si>
  <si>
    <t>Single power socket</t>
  </si>
  <si>
    <t>Low spec (Electrical Direct)</t>
  </si>
  <si>
    <t>12.1.09</t>
  </si>
  <si>
    <t>Outside Power Socket IP66 rated
Lockable outside power socket to Myddleton Road side</t>
  </si>
  <si>
    <t xml:space="preserve">Garden area outside &amp; Myddleton Road </t>
  </si>
  <si>
    <r>
      <rPr>
        <sz val="10"/>
        <color indexed="8"/>
        <rFont val="Gill Sans"/>
      </rPr>
      <t xml:space="preserve">BRITISH GENERAL IP66 13A 2-GANG DP WEATHERPROOF OUTDOOR SWITCHED SOCKET
</t>
    </r>
    <r>
      <rPr>
        <sz val="10"/>
        <color indexed="8"/>
        <rFont val="Gill Sans"/>
      </rPr>
      <t xml:space="preserve">
</t>
    </r>
    <r>
      <rPr>
        <sz val="10"/>
        <color indexed="8"/>
        <rFont val="Gill Sans"/>
      </rPr>
      <t xml:space="preserve">Include lockable enclosure to Myddleton Road side:
</t>
    </r>
    <r>
      <rPr>
        <u val="single"/>
        <sz val="10"/>
        <color indexed="16"/>
        <rFont val="Gill Sans"/>
      </rPr>
      <t>https://www.tlc-direct.co.uk/Products/CMSB705020.html</t>
    </r>
    <r>
      <rPr>
        <sz val="10"/>
        <color indexed="8"/>
        <rFont val="Gill Sans"/>
      </rPr>
      <t xml:space="preserve">
</t>
    </r>
  </si>
  <si>
    <t>12.1.10</t>
  </si>
  <si>
    <t>AV socket</t>
  </si>
  <si>
    <t>Garden room</t>
  </si>
  <si>
    <t>12.1.11</t>
  </si>
  <si>
    <t>Single power socket at high level</t>
  </si>
  <si>
    <t>12.1.12</t>
  </si>
  <si>
    <t>Single power socket at high level 
5A circuit for future CCTV installation</t>
  </si>
  <si>
    <r>
      <rPr>
        <sz val="10"/>
        <color indexed="8"/>
        <rFont val="Gill Sans"/>
      </rPr>
      <t xml:space="preserve">Screwfix
</t>
    </r>
    <r>
      <rPr>
        <sz val="10"/>
        <color indexed="8"/>
        <rFont val="Gill Sans"/>
      </rPr>
      <t xml:space="preserve">KNIGHTSBRIDGE SF5ABC 5A 1-GANG UNSWITCHED SOCKET BRUSHED CHROME WITH BLACK INSERTS
</t>
    </r>
    <r>
      <rPr>
        <u val="single"/>
        <sz val="10"/>
        <color indexed="16"/>
        <rFont val="Gill Sans"/>
      </rPr>
      <t>https://www.screwfix.com/p/knightsbridge-sf5abc-5a-1-gang-unswitched-socket-brushed-chrome-with-black-inserts/770ty</t>
    </r>
    <r>
      <rPr>
        <sz val="10"/>
        <color indexed="8"/>
        <rFont val="Gill Sans"/>
      </rPr>
      <t xml:space="preserve">
</t>
    </r>
  </si>
  <si>
    <t>12.2</t>
  </si>
  <si>
    <t>Switches</t>
  </si>
  <si>
    <t>12.2.01</t>
  </si>
  <si>
    <t>Switched Fused spur</t>
  </si>
  <si>
    <t>Schneider screwless switched fuse spur</t>
  </si>
  <si>
    <t>for future hand dryer and electric heater</t>
  </si>
  <si>
    <t>12.2.02</t>
  </si>
  <si>
    <t>12.2.03</t>
  </si>
  <si>
    <t>12.2.04</t>
  </si>
  <si>
    <t>12.2.05</t>
  </si>
  <si>
    <t>For fire curtain to hatch</t>
  </si>
  <si>
    <t>12.2.06</t>
  </si>
  <si>
    <t>For air conditioning unit</t>
  </si>
  <si>
    <t>12.2.07</t>
  </si>
  <si>
    <t>Light switch - 1 gang</t>
  </si>
  <si>
    <r>
      <rPr>
        <sz val="10"/>
        <color indexed="8"/>
        <rFont val="Gill Sans"/>
      </rPr>
      <t xml:space="preserve">Wickes
</t>
    </r>
    <r>
      <rPr>
        <sz val="10"/>
        <color indexed="8"/>
        <rFont val="Gill Sans"/>
      </rPr>
      <t xml:space="preserve">BG Screwless Flatplate Brushed Steel Single Switch 10Ax 2 Way
</t>
    </r>
    <r>
      <rPr>
        <u val="single"/>
        <sz val="10"/>
        <color indexed="16"/>
        <rFont val="Gill Sans"/>
      </rPr>
      <t>https://www.wickes.co.uk/BG-Screwless-Flatplate-Brushed-Steel-Single-Switch-10Ax-2-Way/p/236303</t>
    </r>
    <r>
      <rPr>
        <sz val="10"/>
        <color indexed="8"/>
        <rFont val="Gill Sans"/>
      </rPr>
      <t xml:space="preserve">
</t>
    </r>
  </si>
  <si>
    <t>Contractor Designed Portion
Refer to drawing STP-161, STP-162</t>
  </si>
  <si>
    <t>12.2.08</t>
  </si>
  <si>
    <t>Light switch - 2 gang dimmable
Note: one of the gangs to one socket is to be blank - no dimming function</t>
  </si>
  <si>
    <r>
      <rPr>
        <sz val="10"/>
        <color indexed="8"/>
        <rFont val="Gill Sans"/>
      </rPr>
      <t xml:space="preserve">Wickes
</t>
    </r>
    <r>
      <rPr>
        <sz val="10"/>
        <color indexed="8"/>
        <rFont val="Gill Sans"/>
      </rPr>
      <t xml:space="preserve">BG Screwless Flatplate Brushed Steel 400W Double Dimmer Switch 2-Way Push On/Off
</t>
    </r>
    <r>
      <rPr>
        <u val="single"/>
        <sz val="10"/>
        <color indexed="16"/>
        <rFont val="Gill Sans"/>
      </rPr>
      <t>https://www.wickes.co.uk/BG-Screwless-Flatplate-Brushed-Steel-400W-Double-Dimmer-Switch-2-Way-Push-On-Off/p/236310</t>
    </r>
    <r>
      <rPr>
        <sz val="10"/>
        <color indexed="8"/>
        <rFont val="Gill Sans"/>
      </rPr>
      <t xml:space="preserve">
</t>
    </r>
  </si>
  <si>
    <t>12.2.08a</t>
  </si>
  <si>
    <t xml:space="preserve">Light switch - 1 gang 2 pole
</t>
  </si>
  <si>
    <t>public house seating area - Front and bar to provide switching to type L1</t>
  </si>
  <si>
    <t>12.2.09</t>
  </si>
  <si>
    <t>Light switch - 1 gang, 2 pole (links to kitchen)
Includes connecting switch in the kitchen</t>
  </si>
  <si>
    <t>Low spec (Wickes, PC Supply £5 each)</t>
  </si>
  <si>
    <t>12.2.10</t>
  </si>
  <si>
    <t>Light switch - 1 gang single pole (kitchen lights only)</t>
  </si>
  <si>
    <t>12.2.11</t>
  </si>
  <si>
    <t>12.2.12</t>
  </si>
  <si>
    <t>Light switch - 2 gang / dimmable</t>
  </si>
  <si>
    <t>12.2.13</t>
  </si>
  <si>
    <t>Light switch - 1 gang / 2 pole</t>
  </si>
  <si>
    <t>12.2.14</t>
  </si>
  <si>
    <t>12.2.15</t>
  </si>
  <si>
    <t>12.2.16</t>
  </si>
  <si>
    <t>Three phase hardwired connections
Note: Provision for this only as the equipment will not be installed in the contract</t>
  </si>
  <si>
    <t>Hardwired to relevant British Standards</t>
  </si>
  <si>
    <t>12.2.17</t>
  </si>
  <si>
    <t xml:space="preserve">Emergency isolation switch to kitchen </t>
  </si>
  <si>
    <t xml:space="preserve">Eaton 2P Pole Isolator Switch -, 13kW Power Rating, IP65
Supplier: radio spares online
Product: RS Stock No.:
629-2025
</t>
  </si>
  <si>
    <t>12.3</t>
  </si>
  <si>
    <t>Ceiling lights</t>
  </si>
  <si>
    <t>12.3.01</t>
  </si>
  <si>
    <t>Ceiling light / pendant light Type L5
Cabling in galvanised steel conduits running along joists</t>
  </si>
  <si>
    <t>High spec (PC Supply £150 each)
Galvanised conduit specification: STP-12</t>
  </si>
  <si>
    <t>Contractor Designed Portion
Dimmable switch
Allow for all drivers for the lighting circuit
Refer to drawing STP-161, STP-162</t>
  </si>
  <si>
    <t>12.3.02</t>
  </si>
  <si>
    <t>Downlight Type L4
Cabling in galvanised steel conduits running along joists</t>
  </si>
  <si>
    <t>Manufacturer: Delta Lighting
https://deltalight.com/
Product: BOXY R SOFT 93045 DIM8 B-FBR
BLACK-FLEMISH BRONZE - 10745 9038 B-FBR
CRI: 90
CCT: 3000K&gt;1800K
Beam angle: 45
IP: IP20
Adjustment: non adjustable
1 emergency fitting</t>
  </si>
  <si>
    <t>12.3.03</t>
  </si>
  <si>
    <t>Downlight Type L4</t>
  </si>
  <si>
    <r>
      <rPr>
        <sz val="10"/>
        <color indexed="8"/>
        <rFont val="Gill Sans"/>
      </rPr>
      <t xml:space="preserve">Manufacturer: Delta Lighting
</t>
    </r>
    <r>
      <rPr>
        <u val="single"/>
        <sz val="10"/>
        <color indexed="16"/>
        <rFont val="Gill Sans"/>
      </rPr>
      <t>https://deltalight.com/</t>
    </r>
    <r>
      <rPr>
        <sz val="10"/>
        <color indexed="8"/>
        <rFont val="Gill Sans"/>
      </rPr>
      <t xml:space="preserve">
</t>
    </r>
    <r>
      <rPr>
        <sz val="10"/>
        <color indexed="8"/>
        <rFont val="Gill Sans"/>
      </rPr>
      <t xml:space="preserve">Product: BOXY R SOFT 93045 DIM8 B-FBR
</t>
    </r>
    <r>
      <rPr>
        <sz val="10"/>
        <color indexed="8"/>
        <rFont val="Gill Sans"/>
      </rPr>
      <t xml:space="preserve">BLACK-FLEMISH BRONZE - 10745 9038 B-FBR
</t>
    </r>
    <r>
      <rPr>
        <sz val="10"/>
        <color indexed="8"/>
        <rFont val="Gill Sans"/>
      </rPr>
      <t xml:space="preserve">CRI: 90
</t>
    </r>
    <r>
      <rPr>
        <sz val="10"/>
        <color indexed="8"/>
        <rFont val="Gill Sans"/>
      </rPr>
      <t xml:space="preserve">CCT: 3000K&gt;1800K
</t>
    </r>
    <r>
      <rPr>
        <sz val="10"/>
        <color indexed="8"/>
        <rFont val="Gill Sans"/>
      </rPr>
      <t xml:space="preserve">Beam angle: 45
</t>
    </r>
    <r>
      <rPr>
        <sz val="10"/>
        <color indexed="8"/>
        <rFont val="Gill Sans"/>
      </rPr>
      <t xml:space="preserve">IP: IP20
</t>
    </r>
    <r>
      <rPr>
        <sz val="10"/>
        <color indexed="8"/>
        <rFont val="Gill Sans"/>
      </rPr>
      <t xml:space="preserve">Adjustment: non adjustable
</t>
    </r>
    <r>
      <rPr>
        <sz val="10"/>
        <color indexed="8"/>
        <rFont val="Gill Sans"/>
      </rPr>
      <t xml:space="preserve">
</t>
    </r>
    <r>
      <rPr>
        <sz val="10"/>
        <color indexed="8"/>
        <rFont val="Gill Sans"/>
      </rPr>
      <t>1 emergency fitting</t>
    </r>
  </si>
  <si>
    <t>Contractor Designed Portion
Refer to drawing STP-161, STP-162</t>
  </si>
  <si>
    <t>12.3.04</t>
  </si>
  <si>
    <t>Downlight Type L1
60min fire rated back box</t>
  </si>
  <si>
    <t>Manufacturer: Delta Lighting
https://deltalight.com/
Product: DEEP RINGO TRIMLESS SOFT 93045 BROB
BRUSHED OLD BRONZE - 19436 9030 BROB
CRI: 90
CCT: 3000K&gt;1800K
Beam angle: 45
IP: IP23/20
Adjustment: non adjustable
3 emergency fittings</t>
  </si>
  <si>
    <t>Contractor Designed Portion
Dimmable switch
Allow for all drivers for the lighting circuit
Refer to drawing STP-161, STP-162</t>
  </si>
  <si>
    <t>12.3.05</t>
  </si>
  <si>
    <t>Ceiling light / pendant light Type L5</t>
  </si>
  <si>
    <t>High spec (PC Supply £150 each)</t>
  </si>
  <si>
    <t>Contractor Designed Portion
Dimmable switch
Allow for all drivers for the lighting circuit 
Refer to drawing STP-161, STP-162</t>
  </si>
  <si>
    <t>12.3.06</t>
  </si>
  <si>
    <t>Ceiling light / pendant light Type L6</t>
  </si>
  <si>
    <t>12.3.07</t>
  </si>
  <si>
    <t>LED Tape</t>
  </si>
  <si>
    <t xml:space="preserve">Include for:
 Box Section Aluminium Profile Channel For LED Strip
Diffuser covers (opal) to suit channel)
LED strip
Driver
</t>
  </si>
  <si>
    <t>Contractor Designed Portion
Refer to drawing STP-161, STP-162
Allow for all drivers</t>
  </si>
  <si>
    <t>metres</t>
  </si>
  <si>
    <t>12.3.08</t>
  </si>
  <si>
    <t>Downlight Type L3</t>
  </si>
  <si>
    <t xml:space="preserve">IP65-LED-Panel-Mitchell-Series
Surface Mount Kit, 
Supplier - Kellwood lighting
Wiring to ensure fire integrity of ceiling system
</t>
  </si>
  <si>
    <t>12.3.09</t>
  </si>
  <si>
    <t xml:space="preserve">IP65-LED-Panel-Mitchell-Series
Surface Mount Kit, 
Supplier - Kellwood lighting
Emergency Pack (Remote Test, Self Test), 
Safety Cable 
Wiring to ensure fire integrity of ceiling system
</t>
  </si>
  <si>
    <t>12.3.10</t>
  </si>
  <si>
    <t>12.3.11</t>
  </si>
  <si>
    <r>
      <rPr>
        <sz val="10"/>
        <color indexed="8"/>
        <rFont val="Gill Sans"/>
      </rPr>
      <t xml:space="preserve">Manufacturer: Delta Lighting
</t>
    </r>
    <r>
      <rPr>
        <u val="single"/>
        <sz val="10"/>
        <color indexed="16"/>
        <rFont val="Gill Sans"/>
      </rPr>
      <t>https://deltalight.com/</t>
    </r>
    <r>
      <rPr>
        <sz val="10"/>
        <color indexed="8"/>
        <rFont val="Gill Sans"/>
      </rPr>
      <t xml:space="preserve">
</t>
    </r>
    <r>
      <rPr>
        <sz val="10"/>
        <color indexed="8"/>
        <rFont val="Gill Sans"/>
      </rPr>
      <t xml:space="preserve">Product: BOXY R SOFT 93045 DIM8 B-FBR
</t>
    </r>
    <r>
      <rPr>
        <sz val="10"/>
        <color indexed="8"/>
        <rFont val="Gill Sans"/>
      </rPr>
      <t xml:space="preserve">BLACK-FLEMISH BRONZE - 10745 9038 B-FBR
</t>
    </r>
    <r>
      <rPr>
        <sz val="10"/>
        <color indexed="8"/>
        <rFont val="Gill Sans"/>
      </rPr>
      <t xml:space="preserve">CRI: 90
</t>
    </r>
    <r>
      <rPr>
        <sz val="10"/>
        <color indexed="8"/>
        <rFont val="Gill Sans"/>
      </rPr>
      <t xml:space="preserve">CCT: 3000K&gt;1800K
</t>
    </r>
    <r>
      <rPr>
        <sz val="10"/>
        <color indexed="8"/>
        <rFont val="Gill Sans"/>
      </rPr>
      <t xml:space="preserve">Beam angle: 45
</t>
    </r>
    <r>
      <rPr>
        <sz val="10"/>
        <color indexed="8"/>
        <rFont val="Gill Sans"/>
      </rPr>
      <t xml:space="preserve">IP: IP20
</t>
    </r>
    <r>
      <rPr>
        <sz val="10"/>
        <color indexed="8"/>
        <rFont val="Gill Sans"/>
      </rPr>
      <t xml:space="preserve">Adjustment: non adjustable
</t>
    </r>
    <r>
      <rPr>
        <sz val="10"/>
        <color indexed="8"/>
        <rFont val="Gill Sans"/>
      </rPr>
      <t xml:space="preserve">
</t>
    </r>
    <r>
      <rPr>
        <sz val="10"/>
        <color indexed="8"/>
        <rFont val="Gill Sans"/>
      </rPr>
      <t>2 emergency type fittings</t>
    </r>
  </si>
  <si>
    <t>12.3.12</t>
  </si>
  <si>
    <t>Downlight Type L7</t>
  </si>
  <si>
    <t>Low spec (PC Supply £10 each)</t>
  </si>
  <si>
    <t>12.3.13</t>
  </si>
  <si>
    <t>12.3.14</t>
  </si>
  <si>
    <t>12.3.15</t>
  </si>
  <si>
    <t>Emergency Exit lighting</t>
  </si>
  <si>
    <t xml:space="preserve">Illuminated "FIRE EXIT" with directional arrow IP65 rated
Refer to external elevations for the size and setting out of signs
Specification:
Manufacturer: Coco lighting 	https://www.cocolighting.com/
Product: Fohn 
Battery Life : 3 hrs
Overall Height : 143 mm
Weight : 0.8 kg
Width : 276 mm
Ambient Temperature : 25 °C
Colour Temperature : 4500 K
</t>
  </si>
  <si>
    <t>Refer to fire strategy for illuminated exit signage. backup lighting required to hallway and front of house</t>
  </si>
  <si>
    <t>12.3.16</t>
  </si>
  <si>
    <t>Outside door ED-2</t>
  </si>
  <si>
    <t>12.3.17</t>
  </si>
  <si>
    <t>4 Feature Bulkhead lights</t>
  </si>
  <si>
    <t>Bar in Public House front seating area</t>
  </si>
  <si>
    <t>High spec (PC Supply £90 each)</t>
  </si>
  <si>
    <t>12.4</t>
  </si>
  <si>
    <t>Wall lights</t>
  </si>
  <si>
    <t>12.4.01</t>
  </si>
  <si>
    <t>Wall light</t>
  </si>
  <si>
    <t>High spec (PC Supply £80 each)</t>
  </si>
  <si>
    <t>12.5</t>
  </si>
  <si>
    <t>Ventilation</t>
  </si>
  <si>
    <t>12.5.01</t>
  </si>
  <si>
    <t>Bathroom extractor fan</t>
  </si>
  <si>
    <t>Low spec (PC Supply £40 each)</t>
  </si>
  <si>
    <t>12.5.02</t>
  </si>
  <si>
    <t>12.5.03</t>
  </si>
  <si>
    <t>Ductwork and associated BWIC allowance for Kitchen Extract</t>
  </si>
  <si>
    <t>Outside Contract - to be included in Tenant fit out</t>
  </si>
  <si>
    <t>N/A</t>
  </si>
  <si>
    <t>12.6</t>
  </si>
  <si>
    <t>Fire alarm</t>
  </si>
  <si>
    <t>12.6.01</t>
  </si>
  <si>
    <t>Alarm sounder and fire alarm system
Link to fire curtain, break glass units and heat detectors and smoke detectors
L1 system</t>
  </si>
  <si>
    <t>High spec (PC Supply £1500 for system)
STP-SPEC Section 5.12.3</t>
  </si>
  <si>
    <t>Contractor Designed Portion
Scope on drawing STP-171</t>
  </si>
  <si>
    <t>12.6.02</t>
  </si>
  <si>
    <t>Heat detector</t>
  </si>
  <si>
    <t>Kitchen and store 1</t>
  </si>
  <si>
    <t>Mid spec (PC Supply £30 each)
STP-SPEC Section 5.12.3</t>
  </si>
  <si>
    <t>Contractor Designed Portion
Scope on drawing STP-171 &amp; STP-158 / STP-159</t>
  </si>
  <si>
    <t>12.6.03</t>
  </si>
  <si>
    <t>Smoke detector</t>
  </si>
  <si>
    <t>Store 2 / Store 3 / Store 4 / public house seating area / Corridor A / Accessible WC / WC / Garden Room</t>
  </si>
  <si>
    <t>12.6.04</t>
  </si>
  <si>
    <t>Break glass call point</t>
  </si>
  <si>
    <t>Public House seating area - Front &amp; corridor A</t>
  </si>
  <si>
    <r>
      <rPr>
        <sz val="10"/>
        <color indexed="8"/>
        <rFont val="Gill Sans"/>
      </rPr>
      <t xml:space="preserve">Eaton Red Break Glass Call Point, Break Glass Operated, Indoor, Resettable, 87 x 87 x 53mm
</t>
    </r>
    <r>
      <rPr>
        <u val="single"/>
        <sz val="10"/>
        <color indexed="16"/>
        <rFont val="Gill Sans"/>
      </rPr>
      <t>https://uk.rs-online.com/web/p/fire-alarm-call-points/6812815?gb=b</t>
    </r>
  </si>
  <si>
    <t>12.7</t>
  </si>
  <si>
    <t>Data points</t>
  </si>
  <si>
    <t>12.7.01</t>
  </si>
  <si>
    <t>Data point / Ethernet socket</t>
  </si>
  <si>
    <t>CAT 7 data wiring and 4 no. points</t>
  </si>
  <si>
    <t>12.8</t>
  </si>
  <si>
    <t>External Lighting</t>
  </si>
  <si>
    <t>12.8.01</t>
  </si>
  <si>
    <t>Check external Light Fittings and power socket to rear garden</t>
  </si>
  <si>
    <t>Outside garden room - test the existing installation</t>
  </si>
  <si>
    <t>Existing installation to be tested</t>
  </si>
  <si>
    <t>Test existing fittings and make good</t>
  </si>
  <si>
    <t>13.0</t>
  </si>
  <si>
    <t>Ceiling preparation and finishes</t>
  </si>
  <si>
    <t>13.1</t>
  </si>
  <si>
    <t>Ceiling preparation</t>
  </si>
  <si>
    <t>13.1.01</t>
  </si>
  <si>
    <t>Skim to ceiling</t>
  </si>
  <si>
    <t>3mm Gypsum Thistle multi-finish</t>
  </si>
  <si>
    <t>13.1.02</t>
  </si>
  <si>
    <t>13.1.03</t>
  </si>
  <si>
    <t>NO SKIM FINISH TO MOISTURE RESISTANT BOARDS</t>
  </si>
  <si>
    <t>13.1.04</t>
  </si>
  <si>
    <t>public house seating area - Front -CLG-5</t>
  </si>
  <si>
    <t>public house seating area - Front -CLG-1 where exposed</t>
  </si>
  <si>
    <t>13.1.05</t>
  </si>
  <si>
    <t>13.1.06</t>
  </si>
  <si>
    <t>13.1.07</t>
  </si>
  <si>
    <t>13.1.08</t>
  </si>
  <si>
    <t>13.1.09</t>
  </si>
  <si>
    <t>14.0</t>
  </si>
  <si>
    <t>Wall preparation and finishes</t>
  </si>
  <si>
    <t>14.1</t>
  </si>
  <si>
    <t>Internal wall preparation</t>
  </si>
  <si>
    <t>14.1.01</t>
  </si>
  <si>
    <t>Fill and sand walls / prepare wall for decoration / prepare wall for paint</t>
  </si>
  <si>
    <t>Materials for fill and sand walls</t>
  </si>
  <si>
    <t>14.1.02</t>
  </si>
  <si>
    <t>14.1.03</t>
  </si>
  <si>
    <t>14.1.04</t>
  </si>
  <si>
    <t>14.1.05</t>
  </si>
  <si>
    <t>14.1.06</t>
  </si>
  <si>
    <t>14.1.07</t>
  </si>
  <si>
    <t>14.1.08</t>
  </si>
  <si>
    <t>14.1.09</t>
  </si>
  <si>
    <t>14.1.10</t>
  </si>
  <si>
    <t>Make good chases following electrical alterations</t>
  </si>
  <si>
    <t>Skim allowance</t>
  </si>
  <si>
    <t>14.1.11</t>
  </si>
  <si>
    <t>14.1.12</t>
  </si>
  <si>
    <t>14.1.13</t>
  </si>
  <si>
    <t>Skim to walls</t>
  </si>
  <si>
    <t>14.1.14</t>
  </si>
  <si>
    <t>14.1.15</t>
  </si>
  <si>
    <t>14.1.16</t>
  </si>
  <si>
    <t>14.1.17</t>
  </si>
  <si>
    <t>15.0</t>
  </si>
  <si>
    <t>Floor preparation and finishes</t>
  </si>
  <si>
    <t>15.1</t>
  </si>
  <si>
    <t>Floor preparation</t>
  </si>
  <si>
    <t>15.1.01</t>
  </si>
  <si>
    <t>Flooring underlay</t>
  </si>
  <si>
    <t>STP-SPEC Section 3.2.2</t>
  </si>
  <si>
    <t>15.1.02</t>
  </si>
  <si>
    <t>Flooring underlay &amp; screed</t>
  </si>
  <si>
    <t>STP-SPEC Section 3.2.1 &amp; 3.2.7</t>
  </si>
  <si>
    <t>15.1.03</t>
  </si>
  <si>
    <t>15.1.04</t>
  </si>
  <si>
    <t>15.1.05</t>
  </si>
  <si>
    <t>Self levelling compound to floor</t>
  </si>
  <si>
    <t>15.1.06</t>
  </si>
  <si>
    <t>Tanking to floor</t>
  </si>
  <si>
    <t>15.1.07</t>
  </si>
  <si>
    <t>Self levelling compound to floor
Allow for inlaid vinyl floor finish to manhole covers</t>
  </si>
  <si>
    <t>public house seating area - Front - Bar area</t>
  </si>
  <si>
    <t>STP-157 &amp; STP-156</t>
  </si>
  <si>
    <t>15.2</t>
  </si>
  <si>
    <t>Floor finishes</t>
  </si>
  <si>
    <t>15.2.01</t>
  </si>
  <si>
    <t>Skirting - SK-2 for floor type FL-2</t>
  </si>
  <si>
    <t>Coved vinyl skirting
STP-SPEC Section 3.2.2</t>
  </si>
  <si>
    <t>15.2.02</t>
  </si>
  <si>
    <t>Skirting - SK-1 for floor type FL-4</t>
  </si>
  <si>
    <t>SK-1 timber skirting
STP-SPEC Section 3.2.6</t>
  </si>
  <si>
    <t>Skirting - SK-2 for floor type FL-1</t>
  </si>
  <si>
    <t>Coved vinyl skirting
STP-SPEC Section 3.2.1</t>
  </si>
  <si>
    <t>15.2.03</t>
  </si>
  <si>
    <t>15.2.04</t>
  </si>
  <si>
    <t>15.2.05</t>
  </si>
  <si>
    <t>Skirting - SK-1 for floor type FL-5</t>
  </si>
  <si>
    <t>15.2.06</t>
  </si>
  <si>
    <t>15.2.07</t>
  </si>
  <si>
    <t>Skirting - SK-3 for floor type FL-2</t>
  </si>
  <si>
    <t>SK-3 timber skirting
STP-SPEC Section 3.2.8</t>
  </si>
  <si>
    <t>15.2.08</t>
  </si>
  <si>
    <t>15.2.09</t>
  </si>
  <si>
    <t>Vinyl flooring - FL-2</t>
  </si>
  <si>
    <t>FL-2 vinyl flooring, including adhesive and fitting
STP-SPEC Section 3.2.2</t>
  </si>
  <si>
    <t>15.2.10</t>
  </si>
  <si>
    <t>Vinyl flooring - FL-1</t>
  </si>
  <si>
    <t>FL-1 vinyl flooring, including adhesive and fitting
STP-SPEC Section 3.2.1</t>
  </si>
  <si>
    <t>15.2.11</t>
  </si>
  <si>
    <t>15.2.12</t>
  </si>
  <si>
    <t>15.2.13</t>
  </si>
  <si>
    <t xml:space="preserve">STP-157 </t>
  </si>
  <si>
    <t>15.2.14</t>
  </si>
  <si>
    <t>15.2.15</t>
  </si>
  <si>
    <t>15.2.16</t>
  </si>
  <si>
    <t>Engineered wood to floor - FL-5</t>
  </si>
  <si>
    <t>FL-5 Engineered timber flooring,
STP-SPEC Section 3.2.5</t>
  </si>
  <si>
    <t>16.0</t>
  </si>
  <si>
    <t>Units, worktops and kitchen appliances</t>
  </si>
  <si>
    <t>16.1</t>
  </si>
  <si>
    <t>Sundry items</t>
  </si>
  <si>
    <t>16.1.01</t>
  </si>
  <si>
    <t>Allowance for BWIC / Builders Work in Connection with services for pipework to kitchen</t>
  </si>
  <si>
    <t>Allowance for BWIC with services / Builders Work in Connection with services per point
Note - Fixtures, fittings &amp; Equipment for the kitchen is outside the contract. Ensure sufficient branches for connections indicated above the slab. Cap off pipes to allow connection outside contract</t>
  </si>
  <si>
    <t>16.1.02</t>
  </si>
  <si>
    <t>16.1.03</t>
  </si>
  <si>
    <t>Testing - advise on any issues with testing the system if connections to drainage or supply not made</t>
  </si>
  <si>
    <t>All</t>
  </si>
  <si>
    <t>Note</t>
  </si>
  <si>
    <t>NOTE</t>
  </si>
  <si>
    <t>17.0</t>
  </si>
  <si>
    <t>Decoration</t>
  </si>
  <si>
    <t>17.1</t>
  </si>
  <si>
    <t>Paint to ceiling</t>
  </si>
  <si>
    <t>17.1.01</t>
  </si>
  <si>
    <t>Mist coat and two coats of eggshell paint to ceiling</t>
  </si>
  <si>
    <t>PT-1 Eggshell wall paint
STP-SPEC Section 3.1.2</t>
  </si>
  <si>
    <t>STP-158 &amp; STP-159</t>
  </si>
  <si>
    <t>17.1.02</t>
  </si>
  <si>
    <t>17.1.03</t>
  </si>
  <si>
    <t>Mist coat and two coats of paint to ceiling</t>
  </si>
  <si>
    <t>PT-2 Eggshell wall paint
STP-SPEC Section 3.1.3</t>
  </si>
  <si>
    <t>17.1.04</t>
  </si>
  <si>
    <t>17.1.05</t>
  </si>
  <si>
    <t>Mist coat and two coats of paint to ceiling and cornice</t>
  </si>
  <si>
    <t>17.1.06</t>
  </si>
  <si>
    <t>17.1.07</t>
  </si>
  <si>
    <t>17.1.08</t>
  </si>
  <si>
    <t>17.1.09</t>
  </si>
  <si>
    <t>17.1.10</t>
  </si>
  <si>
    <t>17.2</t>
  </si>
  <si>
    <t>Paint to walls</t>
  </si>
  <si>
    <t>17.2.01</t>
  </si>
  <si>
    <t>Mist coat and two coats of eggshell paint to walls</t>
  </si>
  <si>
    <t>17.2.02</t>
  </si>
  <si>
    <t>17.2.03</t>
  </si>
  <si>
    <t>Mist coat and two coats of paint to walls</t>
  </si>
  <si>
    <t>17.2.04</t>
  </si>
  <si>
    <t>17.2.05</t>
  </si>
  <si>
    <t>17.2.06</t>
  </si>
  <si>
    <t>17.2.07</t>
  </si>
  <si>
    <t>17.2.08</t>
  </si>
  <si>
    <t>17.2.09</t>
  </si>
  <si>
    <t>17.2.10</t>
  </si>
  <si>
    <t>17.3</t>
  </si>
  <si>
    <t>Paint to skirting</t>
  </si>
  <si>
    <t>17.3.01</t>
  </si>
  <si>
    <t>Primer, to skirting</t>
  </si>
  <si>
    <t>Throughout</t>
  </si>
  <si>
    <t>All skirtings to be factory primed
Final finish is outside the contract</t>
  </si>
  <si>
    <t>17.4</t>
  </si>
  <si>
    <t>Paint to doors</t>
  </si>
  <si>
    <t>17.4.01</t>
  </si>
  <si>
    <t>Internal doors to be factory finishes</t>
  </si>
  <si>
    <t>Final finish is outside the contract</t>
  </si>
  <si>
    <t>STP-157 &amp; STP-156, STP-601</t>
  </si>
  <si>
    <t>17.4.02</t>
  </si>
  <si>
    <t>Repaint Door ED-1 &amp; side lights</t>
  </si>
  <si>
    <t>PT-3 External satin paint
STP-SPEC Section 3.1.4</t>
  </si>
  <si>
    <t>STP-157 &amp; STP-156
STP-603</t>
  </si>
  <si>
    <t>17.5</t>
  </si>
  <si>
    <t>Paint to architraves</t>
  </si>
  <si>
    <t>17.5.01</t>
  </si>
  <si>
    <t>18.0</t>
  </si>
  <si>
    <t>Fixtures and fittings</t>
  </si>
  <si>
    <t>18.1</t>
  </si>
  <si>
    <t>Furniture, fixtures &amp; equipment</t>
  </si>
  <si>
    <t>18.1.01</t>
  </si>
  <si>
    <t>Coat Hook/Towel Hook</t>
  </si>
  <si>
    <t>Brushed stainless steel round coat hooks (£12/each PC allowance)</t>
  </si>
  <si>
    <t>18.1.02</t>
  </si>
  <si>
    <t>18.1.03</t>
  </si>
  <si>
    <t>Ladder and fixings</t>
  </si>
  <si>
    <t>Ladder hooks and base tie bolts
STP-SPEC Section 2.3.5</t>
  </si>
  <si>
    <t>ladder hooks and fixing eye bolts to allow secure fixing of ladder</t>
  </si>
  <si>
    <t>18.1.04</t>
  </si>
  <si>
    <t>Toilet roll holder</t>
  </si>
  <si>
    <t>Basic spec (PC Supply £20 each)</t>
  </si>
  <si>
    <t>18.1.05</t>
  </si>
  <si>
    <t>18.2</t>
  </si>
  <si>
    <t>Mirror</t>
  </si>
  <si>
    <t>18.2.01</t>
  </si>
  <si>
    <t>Inset mirror</t>
  </si>
  <si>
    <t>Low spec (PC Supply £60 each)</t>
  </si>
  <si>
    <t>18.2.02</t>
  </si>
  <si>
    <t>19.0</t>
  </si>
  <si>
    <t>External works</t>
  </si>
  <si>
    <t>19.1</t>
  </si>
  <si>
    <t>Hard Landscaping</t>
  </si>
  <si>
    <t>19.1.01</t>
  </si>
  <si>
    <t>External Folding Guardrail</t>
  </si>
  <si>
    <t>First floor roof</t>
  </si>
  <si>
    <t>Folding Guardrail
STP-SPEC Section 2.3.6</t>
  </si>
  <si>
    <t>19.1.02</t>
  </si>
  <si>
    <t>Bin Store enclosure</t>
  </si>
  <si>
    <t>Garden area outside</t>
  </si>
  <si>
    <t>Outside the contract, to be provided by the tenant</t>
  </si>
  <si>
    <t>Contingency</t>
  </si>
  <si>
    <t>Total Cost</t>
  </si>
</sst>
</file>

<file path=xl/styles.xml><?xml version="1.0" encoding="utf-8"?>
<styleSheet xmlns="http://schemas.openxmlformats.org/spreadsheetml/2006/main">
  <numFmts count="3">
    <numFmt numFmtId="0" formatCode="General"/>
    <numFmt numFmtId="59" formatCode="#,##0.0"/>
    <numFmt numFmtId="60" formatCode="0.0%"/>
  </numFmts>
  <fonts count="9">
    <font>
      <sz val="11"/>
      <color indexed="8"/>
      <name val="Calibri"/>
    </font>
    <font>
      <sz val="12"/>
      <color indexed="8"/>
      <name val="Helvetica Neue"/>
    </font>
    <font>
      <b val="1"/>
      <sz val="15"/>
      <color indexed="8"/>
      <name val="Gill Sans"/>
    </font>
    <font>
      <b val="1"/>
      <sz val="11"/>
      <color indexed="8"/>
      <name val="Calibri"/>
    </font>
    <font>
      <b val="1"/>
      <sz val="12"/>
      <color indexed="8"/>
      <name val="Calibri"/>
    </font>
    <font>
      <b val="1"/>
      <sz val="10"/>
      <color indexed="8"/>
      <name val="Gill Sans"/>
    </font>
    <font>
      <i val="1"/>
      <sz val="10"/>
      <color indexed="8"/>
      <name val="Gill Sans"/>
    </font>
    <font>
      <sz val="10"/>
      <color indexed="8"/>
      <name val="Gill Sans"/>
    </font>
    <font>
      <u val="single"/>
      <sz val="10"/>
      <color indexed="16"/>
      <name val="Gill Sans"/>
    </font>
  </fonts>
  <fills count="7">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s>
  <borders count="21">
    <border>
      <left/>
      <right/>
      <top/>
      <bottom/>
      <diagonal/>
    </border>
    <border>
      <left style="thin">
        <color indexed="10"/>
      </left>
      <right/>
      <top style="thin">
        <color indexed="10"/>
      </top>
      <bottom/>
      <diagonal/>
    </border>
    <border>
      <left/>
      <right/>
      <top style="thin">
        <color indexed="10"/>
      </top>
      <bottom/>
      <diagonal/>
    </border>
    <border>
      <left style="thin">
        <color indexed="10"/>
      </left>
      <right/>
      <top/>
      <bottom/>
      <diagonal/>
    </border>
    <border>
      <left/>
      <right/>
      <top/>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right/>
      <top style="thin">
        <color indexed="10"/>
      </top>
      <bottom style="thin">
        <color indexed="10"/>
      </bottom>
      <diagonal/>
    </border>
    <border>
      <left style="thin">
        <color indexed="10"/>
      </left>
      <right style="thin">
        <color indexed="10"/>
      </right>
      <top/>
      <bottom style="thin">
        <color indexed="14"/>
      </bottom>
      <diagonal/>
    </border>
    <border>
      <left style="thin">
        <color indexed="10"/>
      </left>
      <right style="thin">
        <color indexed="10"/>
      </right>
      <top style="thin">
        <color indexed="10"/>
      </top>
      <bottom style="thin">
        <color indexed="10"/>
      </bottom>
      <diagonal/>
    </border>
    <border>
      <left style="thin">
        <color indexed="14"/>
      </left>
      <right style="thin">
        <color indexed="10"/>
      </right>
      <top style="thin">
        <color indexed="14"/>
      </top>
      <bottom style="thin">
        <color indexed="10"/>
      </bottom>
      <diagonal/>
    </border>
    <border>
      <left style="thin">
        <color indexed="10"/>
      </left>
      <right style="thin">
        <color indexed="14"/>
      </right>
      <top style="thin">
        <color indexed="14"/>
      </top>
      <bottom style="thin">
        <color indexed="10"/>
      </bottom>
      <diagonal/>
    </border>
    <border>
      <left style="thin">
        <color indexed="14"/>
      </left>
      <right style="thin">
        <color indexed="10"/>
      </right>
      <top style="thin">
        <color indexed="10"/>
      </top>
      <bottom style="thin">
        <color indexed="10"/>
      </bottom>
      <diagonal/>
    </border>
    <border>
      <left style="thin">
        <color indexed="14"/>
      </left>
      <right style="thin">
        <color indexed="8"/>
      </right>
      <top style="thin">
        <color indexed="10"/>
      </top>
      <bottom style="thin">
        <color indexed="10"/>
      </bottom>
      <diagonal/>
    </border>
    <border>
      <left style="thin">
        <color indexed="8"/>
      </left>
      <right style="thin">
        <color indexed="14"/>
      </right>
      <top style="thin">
        <color indexed="10"/>
      </top>
      <bottom style="thin">
        <color indexed="10"/>
      </bottom>
      <diagonal/>
    </border>
    <border>
      <left style="thin">
        <color indexed="14"/>
      </left>
      <right style="thin">
        <color indexed="8"/>
      </right>
      <top style="thin">
        <color indexed="10"/>
      </top>
      <bottom style="thin">
        <color indexed="14"/>
      </bottom>
      <diagonal/>
    </border>
    <border>
      <left style="thin">
        <color indexed="8"/>
      </left>
      <right style="thin">
        <color indexed="14"/>
      </right>
      <top style="thin">
        <color indexed="10"/>
      </top>
      <bottom style="thin">
        <color indexed="14"/>
      </bottom>
      <diagonal/>
    </border>
    <border>
      <left style="thin">
        <color indexed="10"/>
      </left>
      <right style="thin">
        <color indexed="10"/>
      </right>
      <top style="thin">
        <color indexed="14"/>
      </top>
      <bottom/>
      <diagonal/>
    </border>
    <border>
      <left style="thin">
        <color indexed="10"/>
      </left>
      <right style="thin">
        <color indexed="10"/>
      </right>
      <top style="thin">
        <color indexed="10"/>
      </top>
      <bottom/>
      <diagonal/>
    </border>
    <border>
      <left style="thin">
        <color indexed="10"/>
      </left>
      <right/>
      <top/>
      <bottom style="thin">
        <color indexed="10"/>
      </bottom>
      <diagonal/>
    </border>
    <border>
      <left/>
      <right/>
      <top/>
      <bottom style="thin">
        <color indexed="10"/>
      </bottom>
      <diagonal/>
    </border>
  </borders>
  <cellStyleXfs count="1">
    <xf numFmtId="0" fontId="0" applyNumberFormat="0" applyFont="1" applyFill="0" applyBorder="0" applyAlignment="1" applyProtection="0">
      <alignment vertical="bottom"/>
    </xf>
  </cellStyleXfs>
  <cellXfs count="59">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2" applyNumberFormat="0" applyFont="1" applyFill="0" applyBorder="0" applyAlignment="1" applyProtection="0">
      <alignment horizontal="center" vertical="center"/>
    </xf>
    <xf numFmtId="0" fontId="3" fillId="2" borderId="1" applyNumberFormat="0" applyFont="1" applyFill="1" applyBorder="1" applyAlignment="1" applyProtection="0">
      <alignment vertical="bottom" wrapText="1"/>
    </xf>
    <xf numFmtId="0" fontId="3" fillId="2" borderId="2" applyNumberFormat="0" applyFont="1" applyFill="1" applyBorder="1" applyAlignment="1" applyProtection="0">
      <alignment vertical="bottom" wrapText="1"/>
    </xf>
    <xf numFmtId="0" fontId="4" fillId="2" borderId="2" applyNumberFormat="0" applyFont="1" applyFill="1" applyBorder="1" applyAlignment="1" applyProtection="0">
      <alignment vertical="bottom" wrapText="1"/>
    </xf>
    <xf numFmtId="0" fontId="5" fillId="3" borderId="3" applyNumberFormat="0" applyFont="1" applyFill="1" applyBorder="1" applyAlignment="1" applyProtection="0">
      <alignment vertical="top" wrapText="1"/>
    </xf>
    <xf numFmtId="49" fontId="5" fillId="3" borderId="4" applyNumberFormat="1" applyFont="1" applyFill="1" applyBorder="1" applyAlignment="1" applyProtection="0">
      <alignment vertical="top" wrapText="1"/>
    </xf>
    <xf numFmtId="0" fontId="5" fillId="4" borderId="5" applyNumberFormat="0" applyFont="1" applyFill="1" applyBorder="1" applyAlignment="1" applyProtection="0">
      <alignment vertical="top" wrapText="1"/>
    </xf>
    <xf numFmtId="59" fontId="5" fillId="4" borderId="5" applyNumberFormat="1" applyFont="1" applyFill="1" applyBorder="1" applyAlignment="1" applyProtection="0">
      <alignment vertical="top" wrapText="1"/>
    </xf>
    <xf numFmtId="0" fontId="5" fillId="4" borderId="6" applyNumberFormat="0" applyFont="1" applyFill="1" applyBorder="1" applyAlignment="1" applyProtection="0">
      <alignment vertical="top" wrapText="1"/>
    </xf>
    <xf numFmtId="0" fontId="5" fillId="5" borderId="3" applyNumberFormat="0" applyFont="1" applyFill="1" applyBorder="1" applyAlignment="1" applyProtection="0">
      <alignment vertical="top" wrapText="1"/>
    </xf>
    <xf numFmtId="49" fontId="5" fillId="5" borderId="4" applyNumberFormat="1" applyFont="1" applyFill="1" applyBorder="1" applyAlignment="1" applyProtection="0">
      <alignment vertical="top" wrapText="1"/>
    </xf>
    <xf numFmtId="0" fontId="6" fillId="5" borderId="4" applyNumberFormat="0" applyFont="1" applyFill="1" applyBorder="1" applyAlignment="1" applyProtection="0">
      <alignment vertical="top"/>
    </xf>
    <xf numFmtId="0" fontId="7" fillId="5" borderId="4" applyNumberFormat="0" applyFont="1" applyFill="1" applyBorder="1" applyAlignment="1" applyProtection="0">
      <alignment vertical="top" wrapText="1"/>
    </xf>
    <xf numFmtId="59" fontId="7" fillId="5" borderId="4" applyNumberFormat="1" applyFont="1" applyFill="1" applyBorder="1" applyAlignment="1" applyProtection="0">
      <alignment vertical="top" wrapText="1"/>
    </xf>
    <xf numFmtId="0" fontId="5" fillId="5" borderId="7" applyNumberFormat="1" applyFont="1" applyFill="1" applyBorder="1" applyAlignment="1" applyProtection="0">
      <alignment vertical="top" wrapText="1"/>
    </xf>
    <xf numFmtId="0" fontId="7" borderId="8" applyNumberFormat="0" applyFont="1" applyFill="0" applyBorder="1" applyAlignment="1" applyProtection="0">
      <alignment vertical="top" wrapText="1"/>
    </xf>
    <xf numFmtId="0" fontId="7" borderId="6" applyNumberFormat="0" applyFont="1" applyFill="0" applyBorder="1" applyAlignment="1" applyProtection="0">
      <alignment vertical="top" wrapText="1"/>
    </xf>
    <xf numFmtId="59" fontId="7" borderId="6" applyNumberFormat="1" applyFont="1" applyFill="0" applyBorder="1" applyAlignment="1" applyProtection="0">
      <alignment vertical="top" wrapText="1"/>
    </xf>
    <xf numFmtId="0" fontId="5" borderId="9" applyNumberFormat="0" applyFont="1" applyFill="0" applyBorder="1" applyAlignment="1" applyProtection="0">
      <alignment vertical="top" wrapText="1"/>
    </xf>
    <xf numFmtId="49" fontId="5" borderId="10" applyNumberFormat="1" applyFont="1" applyFill="0" applyBorder="1" applyAlignment="1" applyProtection="0">
      <alignment horizontal="left" vertical="top" wrapText="1"/>
    </xf>
    <xf numFmtId="49" fontId="5" borderId="11" applyNumberFormat="1" applyFont="1" applyFill="0" applyBorder="1" applyAlignment="1" applyProtection="0">
      <alignment horizontal="left" vertical="top" wrapText="1"/>
    </xf>
    <xf numFmtId="59" fontId="7" borderId="12" applyNumberFormat="1" applyFont="1" applyFill="0" applyBorder="1" applyAlignment="1" applyProtection="0">
      <alignment vertical="top" wrapText="1"/>
    </xf>
    <xf numFmtId="59" fontId="7" borderId="9" applyNumberFormat="1" applyFont="1" applyFill="0" applyBorder="1" applyAlignment="1" applyProtection="0">
      <alignment vertical="top" wrapText="1"/>
    </xf>
    <xf numFmtId="0" fontId="7" borderId="9" applyNumberFormat="0" applyFont="1" applyFill="0" applyBorder="1" applyAlignment="1" applyProtection="0">
      <alignment vertical="top" wrapText="1"/>
    </xf>
    <xf numFmtId="49" fontId="7" fillId="2" borderId="13" applyNumberFormat="1" applyFont="1" applyFill="1" applyBorder="1" applyAlignment="1" applyProtection="0">
      <alignment horizontal="left" vertical="center"/>
    </xf>
    <xf numFmtId="49" fontId="7" fillId="2" borderId="14" applyNumberFormat="1" applyFont="1" applyFill="1" applyBorder="1" applyAlignment="1" applyProtection="0">
      <alignment horizontal="left" vertical="center" wrapText="1"/>
    </xf>
    <xf numFmtId="49" fontId="7" borderId="9" applyNumberFormat="1" applyFont="1" applyFill="0" applyBorder="1" applyAlignment="1" applyProtection="0">
      <alignment vertical="top" wrapText="1"/>
    </xf>
    <xf numFmtId="0" fontId="7" fillId="6" borderId="9" applyNumberFormat="0" applyFont="1" applyFill="1" applyBorder="1" applyAlignment="1" applyProtection="0">
      <alignment vertical="top" wrapText="1"/>
    </xf>
    <xf numFmtId="0" fontId="5" borderId="9" applyNumberFormat="1" applyFont="1" applyFill="0" applyBorder="1" applyAlignment="1" applyProtection="0">
      <alignment vertical="top" wrapText="1"/>
    </xf>
    <xf numFmtId="0" fontId="7" fillId="2" borderId="13" applyNumberFormat="0" applyFont="1" applyFill="1" applyBorder="1" applyAlignment="1" applyProtection="0">
      <alignment horizontal="left" vertical="center"/>
    </xf>
    <xf numFmtId="0" fontId="7" fillId="2" borderId="14" applyNumberFormat="0" applyFont="1" applyFill="1" applyBorder="1" applyAlignment="1" applyProtection="0">
      <alignment horizontal="left" vertical="center" wrapText="1"/>
    </xf>
    <xf numFmtId="4" fontId="7" borderId="9" applyNumberFormat="1" applyFont="1" applyFill="0" applyBorder="1" applyAlignment="1" applyProtection="0">
      <alignment vertical="top" wrapText="1"/>
    </xf>
    <xf numFmtId="0" fontId="5" fillId="2" borderId="13" applyNumberFormat="1" applyFont="1" applyFill="1" applyBorder="1" applyAlignment="1" applyProtection="0">
      <alignment horizontal="left" vertical="center"/>
    </xf>
    <xf numFmtId="49" fontId="5" fillId="2" borderId="14" applyNumberFormat="1" applyFont="1" applyFill="1" applyBorder="1" applyAlignment="1" applyProtection="0">
      <alignment horizontal="left" vertical="center" wrapText="1"/>
    </xf>
    <xf numFmtId="0" fontId="5" fillId="2" borderId="13" applyNumberFormat="0" applyFont="1" applyFill="1" applyBorder="1" applyAlignment="1" applyProtection="0">
      <alignment horizontal="left" vertical="center"/>
    </xf>
    <xf numFmtId="49" fontId="5" fillId="2" borderId="13" applyNumberFormat="1" applyFont="1" applyFill="1" applyBorder="1" applyAlignment="1" applyProtection="0">
      <alignment horizontal="left" vertical="center"/>
    </xf>
    <xf numFmtId="9" fontId="7" borderId="9" applyNumberFormat="1" applyFont="1" applyFill="0" applyBorder="1" applyAlignment="1" applyProtection="0">
      <alignment vertical="top" wrapText="1"/>
    </xf>
    <xf numFmtId="49" fontId="7" fillId="2" borderId="15" applyNumberFormat="1" applyFont="1" applyFill="1" applyBorder="1" applyAlignment="1" applyProtection="0">
      <alignment horizontal="left" vertical="center"/>
    </xf>
    <xf numFmtId="49" fontId="7" fillId="2" borderId="16" applyNumberFormat="1" applyFont="1" applyFill="1" applyBorder="1" applyAlignment="1" applyProtection="0">
      <alignment horizontal="left" vertical="center" wrapText="1"/>
    </xf>
    <xf numFmtId="0" fontId="7" borderId="17" applyNumberFormat="0" applyFont="1" applyFill="0" applyBorder="1" applyAlignment="1" applyProtection="0">
      <alignment vertical="top" wrapText="1"/>
    </xf>
    <xf numFmtId="0" fontId="7" borderId="18" applyNumberFormat="0" applyFont="1" applyFill="0" applyBorder="1" applyAlignment="1" applyProtection="0">
      <alignment vertical="top" wrapText="1"/>
    </xf>
    <xf numFmtId="59" fontId="7" borderId="18" applyNumberFormat="1" applyFont="1" applyFill="0" applyBorder="1" applyAlignment="1" applyProtection="0">
      <alignment vertical="top" wrapText="1"/>
    </xf>
    <xf numFmtId="49" fontId="5" fillId="5" borderId="3" applyNumberFormat="1" applyFont="1" applyFill="1" applyBorder="1" applyAlignment="1" applyProtection="0">
      <alignment vertical="top" wrapText="1"/>
    </xf>
    <xf numFmtId="49" fontId="6" fillId="5" borderId="4" applyNumberFormat="1" applyFont="1" applyFill="1" applyBorder="1" applyAlignment="1" applyProtection="0">
      <alignment vertical="top"/>
    </xf>
    <xf numFmtId="49" fontId="5" borderId="9" applyNumberFormat="1" applyFont="1" applyFill="0" applyBorder="1" applyAlignment="1" applyProtection="0">
      <alignment vertical="top" wrapText="1"/>
    </xf>
    <xf numFmtId="0" fontId="3" borderId="9" applyNumberFormat="0" applyFont="1" applyFill="0" applyBorder="1" applyAlignment="1" applyProtection="0">
      <alignment vertical="bottom"/>
    </xf>
    <xf numFmtId="0" fontId="5" borderId="9" applyNumberFormat="1" applyFont="1" applyFill="0" applyBorder="1" applyAlignment="1" applyProtection="0">
      <alignment horizontal="left" vertical="top" wrapText="1"/>
    </xf>
    <xf numFmtId="49" fontId="5" borderId="9" applyNumberFormat="1" applyFont="1" applyFill="0" applyBorder="1" applyAlignment="1" applyProtection="0">
      <alignment horizontal="left" vertical="top" wrapText="1"/>
    </xf>
    <xf numFmtId="49" fontId="7" borderId="18" applyNumberFormat="1" applyFont="1" applyFill="0" applyBorder="1" applyAlignment="1" applyProtection="0">
      <alignment vertical="top" wrapText="1"/>
    </xf>
    <xf numFmtId="0" fontId="7" fillId="6" borderId="18" applyNumberFormat="0" applyFont="1" applyFill="1" applyBorder="1" applyAlignment="1" applyProtection="0">
      <alignment vertical="top" wrapText="1"/>
    </xf>
    <xf numFmtId="60" fontId="7" borderId="9" applyNumberFormat="1" applyFont="1" applyFill="0" applyBorder="1" applyAlignment="1" applyProtection="0">
      <alignment vertical="top" wrapText="1"/>
    </xf>
    <xf numFmtId="0" fontId="5" borderId="18" applyNumberFormat="0" applyFont="1" applyFill="0" applyBorder="1" applyAlignment="1" applyProtection="0">
      <alignment vertical="top" wrapText="1"/>
    </xf>
    <xf numFmtId="0" fontId="7" fillId="3" borderId="19" applyNumberFormat="0" applyFont="1" applyFill="1" applyBorder="1" applyAlignment="1" applyProtection="0">
      <alignment vertical="top" wrapText="1"/>
    </xf>
    <xf numFmtId="0" fontId="7" fillId="3" borderId="20" applyNumberFormat="0" applyFont="1" applyFill="1" applyBorder="1" applyAlignment="1" applyProtection="0">
      <alignment vertical="top" wrapText="1"/>
    </xf>
    <xf numFmtId="49" fontId="5" fillId="3" borderId="20" applyNumberFormat="1" applyFont="1" applyFill="1" applyBorder="1" applyAlignment="1" applyProtection="0">
      <alignment vertical="top" wrapText="1"/>
    </xf>
    <xf numFmtId="59" fontId="7" fillId="3" borderId="20" applyNumberFormat="1" applyFont="1" applyFill="1" applyBorder="1" applyAlignment="1" applyProtection="0">
      <alignment vertical="top" wrapText="1"/>
    </xf>
    <xf numFmtId="0" fontId="5" fillId="3" borderId="20" applyNumberFormat="1" applyFont="1" applyFill="1"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c0c0c0"/>
      <rgbColor rgb="ffbdc0bf"/>
      <rgbColor rgb="ffdddddd"/>
      <rgbColor rgb="ff3f3f3f"/>
      <rgbColor rgb="fffbcaa2"/>
      <rgbColor rgb="ff0000f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9</xdr:col>
      <xdr:colOff>598358</xdr:colOff>
      <xdr:row>0</xdr:row>
      <xdr:rowOff>0</xdr:rowOff>
    </xdr:from>
    <xdr:to>
      <xdr:col>10</xdr:col>
      <xdr:colOff>61951</xdr:colOff>
      <xdr:row>2</xdr:row>
      <xdr:rowOff>137159</xdr:rowOff>
    </xdr:to>
    <xdr:pic>
      <xdr:nvPicPr>
        <xdr:cNvPr id="2" name="JPa-primary-logo.jpg" descr="JPa-primary-logo.jpg"/>
        <xdr:cNvPicPr>
          <a:picLocks noChangeAspect="1"/>
        </xdr:cNvPicPr>
      </xdr:nvPicPr>
      <xdr:blipFill>
        <a:blip r:embed="rId1">
          <a:extLst/>
        </a:blip>
        <a:stretch>
          <a:fillRect/>
        </a:stretch>
      </xdr:blipFill>
      <xdr:spPr>
        <a:xfrm>
          <a:off x="11914058" y="-284480"/>
          <a:ext cx="1368594" cy="480060"/>
        </a:xfrm>
        <a:prstGeom prst="rect">
          <a:avLst/>
        </a:prstGeom>
        <a:ln w="12700" cap="flat">
          <a:noFill/>
          <a:miter lim="400000"/>
        </a:ln>
        <a:effectLst/>
      </xdr:spPr>
    </xdr:pic>
    <xdr:clientData/>
  </xdr:twoCellAnchor>
</xdr:wsDr>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hyperlink" Target="https://www.qssupplies.co.uk/bathroom-furniture-shower-taps/87101.htm" TargetMode="External"/><Relationship Id="rId2" Type="http://schemas.openxmlformats.org/officeDocument/2006/relationships/hyperlink" Target="https://www.qssupplies.co.uk/bathroom-furniture-shower-taps/110608.htm" TargetMode="External"/><Relationship Id="rId3" Type="http://schemas.openxmlformats.org/officeDocument/2006/relationships/hyperlink" Target="https://www.washwareessentials.co.uk/washbasins/compact-basin-and-taps" TargetMode="External"/><Relationship Id="rId4" Type="http://schemas.openxmlformats.org/officeDocument/2006/relationships/hyperlink" Target="https://www.washwareessentials.co.uk/washbasins/compact-basin-and-taps" TargetMode="External"/><Relationship Id="rId5" Type="http://schemas.openxmlformats.org/officeDocument/2006/relationships/hyperlink" Target="https://www.idealspec.co.uk/catalogue/bluebook/doc-m-packs/doc-m-wc-rooms/doc-m-contour-21-back-to-wall-left-or-right-hand-packs_p4074_a6263.html" TargetMode="External"/><Relationship Id="rId6" Type="http://schemas.openxmlformats.org/officeDocument/2006/relationships/hyperlink" Target="https://www.accesspanels.co.uk/product/hinged-tile-door/" TargetMode="External"/><Relationship Id="rId7" Type="http://schemas.openxmlformats.org/officeDocument/2006/relationships/hyperlink" Target="https://www.tlc-direct.co.uk/Products/CMSB705020.html" TargetMode="External"/><Relationship Id="rId8" Type="http://schemas.openxmlformats.org/officeDocument/2006/relationships/hyperlink" Target="https://www.screwfix.com/p/knightsbridge-sf5abc-5a-1-gang-unswitched-socket-brushed-chrome-with-black-inserts/770ty" TargetMode="External"/><Relationship Id="rId9" Type="http://schemas.openxmlformats.org/officeDocument/2006/relationships/hyperlink" Target="https://www.wickes.co.uk/BG-Screwless-Flatplate-Brushed-Steel-Single-Switch-10Ax-2-Way/p/236303" TargetMode="External"/><Relationship Id="rId10" Type="http://schemas.openxmlformats.org/officeDocument/2006/relationships/hyperlink" Target="https://www.wickes.co.uk/BG-Screwless-Flatplate-Brushed-Steel-400W-Double-Dimmer-Switch-2-Way-Push-On-Off/p/236310" TargetMode="External"/><Relationship Id="rId11" Type="http://schemas.openxmlformats.org/officeDocument/2006/relationships/hyperlink" Target="https://www.wickes.co.uk/BG-Screwless-Flatplate-Brushed-Steel-Single-Switch-10Ax-2-Way/p/236303" TargetMode="External"/><Relationship Id="rId12" Type="http://schemas.openxmlformats.org/officeDocument/2006/relationships/hyperlink" Target="https://www.wickes.co.uk/BG-Screwless-Flatplate-Brushed-Steel-Single-Switch-10Ax-2-Way/p/236303" TargetMode="External"/><Relationship Id="rId13" Type="http://schemas.openxmlformats.org/officeDocument/2006/relationships/hyperlink" Target="https://www.wickes.co.uk/BG-Screwless-Flatplate-Brushed-Steel-400W-Double-Dimmer-Switch-2-Way-Push-On-Off/p/236310" TargetMode="External"/><Relationship Id="rId14" Type="http://schemas.openxmlformats.org/officeDocument/2006/relationships/hyperlink" Target="https://www.wickes.co.uk/BG-Screwless-Flatplate-Brushed-Steel-Single-Switch-10Ax-2-Way/p/236303" TargetMode="External"/><Relationship Id="rId15" Type="http://schemas.openxmlformats.org/officeDocument/2006/relationships/hyperlink" Target="https://deltalight.com/" TargetMode="External"/><Relationship Id="rId16" Type="http://schemas.openxmlformats.org/officeDocument/2006/relationships/hyperlink" Target="https://deltalight.com/" TargetMode="External"/><Relationship Id="rId17" Type="http://schemas.openxmlformats.org/officeDocument/2006/relationships/hyperlink" Target="https://deltalight.com/" TargetMode="External"/><Relationship Id="rId18" Type="http://schemas.openxmlformats.org/officeDocument/2006/relationships/hyperlink" Target="https://uk.rs-online.com/web/p/fire-alarm-call-points/6812815?gb=b" TargetMode="External"/><Relationship Id="rId19"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Pr>
    <pageSetUpPr fitToPage="1"/>
  </sheetPr>
  <dimension ref="A2:J575"/>
  <sheetViews>
    <sheetView workbookViewId="0" showGridLines="0" defaultGridColor="1"/>
  </sheetViews>
  <sheetFormatPr defaultColWidth="8.83333" defaultRowHeight="15" customHeight="1" outlineLevelRow="0" outlineLevelCol="0"/>
  <cols>
    <col min="1" max="1" width="8" style="1" customWidth="1"/>
    <col min="2" max="2" width="33.3281" style="1" customWidth="1"/>
    <col min="3" max="3" width="15.4219" style="1" customWidth="1"/>
    <col min="4" max="5" width="24.1562" style="1" customWidth="1"/>
    <col min="6" max="6" width="10.3828" style="1" customWidth="1"/>
    <col min="7" max="7" width="10.2031" style="1" customWidth="1"/>
    <col min="8" max="8" width="10.1797" style="1" customWidth="1"/>
    <col min="9" max="9" width="12.6875" style="1" customWidth="1"/>
    <col min="10" max="10" width="25.0234" style="1" customWidth="1"/>
    <col min="11" max="16384" width="8.85156" style="1" customWidth="1"/>
  </cols>
  <sheetData>
    <row r="1" ht="18" customHeight="1">
      <c r="A1" t="s" s="2">
        <v>0</v>
      </c>
      <c r="B1" s="2"/>
      <c r="C1" s="2"/>
      <c r="D1" s="2"/>
      <c r="E1" s="2"/>
      <c r="F1" s="2"/>
      <c r="G1" s="2"/>
      <c r="H1" s="2"/>
      <c r="I1" s="2"/>
      <c r="J1" s="2"/>
    </row>
    <row r="2" ht="9" customHeight="1">
      <c r="A2" s="3"/>
      <c r="B2" s="4"/>
      <c r="C2" s="4"/>
      <c r="D2" s="4"/>
      <c r="E2" s="4"/>
      <c r="F2" s="4"/>
      <c r="G2" s="4"/>
      <c r="H2" s="4"/>
      <c r="I2" s="5"/>
      <c r="J2" s="4"/>
    </row>
    <row r="3" ht="14" customHeight="1">
      <c r="A3" s="6"/>
      <c r="B3" t="s" s="7">
        <v>1</v>
      </c>
      <c r="C3" t="s" s="7">
        <v>2</v>
      </c>
      <c r="D3" t="s" s="7">
        <v>3</v>
      </c>
      <c r="E3" t="s" s="7">
        <v>4</v>
      </c>
      <c r="F3" t="s" s="7">
        <v>5</v>
      </c>
      <c r="G3" t="s" s="7">
        <v>6</v>
      </c>
      <c r="H3" t="s" s="7">
        <v>7</v>
      </c>
      <c r="I3" t="s" s="7">
        <v>8</v>
      </c>
      <c r="J3" t="s" s="7">
        <v>9</v>
      </c>
    </row>
    <row r="4" ht="14" customHeight="1">
      <c r="A4" s="8"/>
      <c r="B4" s="8"/>
      <c r="C4" s="8"/>
      <c r="D4" s="8"/>
      <c r="E4" s="8"/>
      <c r="F4" s="9"/>
      <c r="G4" s="8"/>
      <c r="H4" s="8"/>
      <c r="I4" s="10"/>
      <c r="J4" s="8"/>
    </row>
    <row r="5" ht="14" customHeight="1">
      <c r="A5" s="11"/>
      <c r="B5" t="s" s="12">
        <v>10</v>
      </c>
      <c r="C5" s="13"/>
      <c r="D5" s="14"/>
      <c r="E5" s="14"/>
      <c r="F5" s="15"/>
      <c r="G5" s="14"/>
      <c r="H5" s="14"/>
      <c r="I5" s="16">
        <f>SUM(I6:I67)</f>
        <v>0</v>
      </c>
      <c r="J5" s="14"/>
    </row>
    <row r="6" ht="14" customHeight="1">
      <c r="A6" s="17"/>
      <c r="B6" s="17"/>
      <c r="C6" s="18"/>
      <c r="D6" s="18"/>
      <c r="E6" s="18"/>
      <c r="F6" s="19"/>
      <c r="G6" s="18"/>
      <c r="H6" s="18"/>
      <c r="I6" s="20"/>
      <c r="J6" s="18"/>
    </row>
    <row r="7" ht="14" customHeight="1">
      <c r="A7" t="s" s="21">
        <v>11</v>
      </c>
      <c r="B7" t="s" s="22">
        <v>12</v>
      </c>
      <c r="C7" s="23"/>
      <c r="D7" s="24"/>
      <c r="E7" s="25"/>
      <c r="F7" s="24"/>
      <c r="G7" s="25"/>
      <c r="H7" s="25"/>
      <c r="I7" s="20"/>
      <c r="J7" s="25"/>
    </row>
    <row r="8" ht="14" customHeight="1">
      <c r="A8" t="s" s="26">
        <v>13</v>
      </c>
      <c r="B8" t="s" s="27">
        <v>14</v>
      </c>
      <c r="C8" s="23"/>
      <c r="D8" s="24"/>
      <c r="E8" s="25"/>
      <c r="F8" s="24">
        <v>0</v>
      </c>
      <c r="G8" t="s" s="28">
        <v>15</v>
      </c>
      <c r="H8" s="29"/>
      <c r="I8" s="30">
        <f>H8*F8</f>
        <v>0</v>
      </c>
      <c r="J8" s="25"/>
    </row>
    <row r="9" ht="14" customHeight="1">
      <c r="A9" t="s" s="26">
        <v>16</v>
      </c>
      <c r="B9" t="s" s="27">
        <v>17</v>
      </c>
      <c r="C9" s="23"/>
      <c r="D9" s="24"/>
      <c r="E9" s="25"/>
      <c r="F9" s="24">
        <v>0</v>
      </c>
      <c r="G9" t="s" s="28">
        <v>15</v>
      </c>
      <c r="H9" s="29"/>
      <c r="I9" s="30">
        <f>H9*F9</f>
        <v>0</v>
      </c>
      <c r="J9" s="25"/>
    </row>
    <row r="10" ht="14" customHeight="1">
      <c r="A10" t="s" s="26">
        <v>18</v>
      </c>
      <c r="B10" t="s" s="27">
        <v>19</v>
      </c>
      <c r="C10" s="23"/>
      <c r="D10" s="24"/>
      <c r="E10" s="25"/>
      <c r="F10" s="24">
        <v>0</v>
      </c>
      <c r="G10" t="s" s="28">
        <v>15</v>
      </c>
      <c r="H10" s="29"/>
      <c r="I10" s="30">
        <f>H10*F10</f>
        <v>0</v>
      </c>
      <c r="J10" s="25"/>
    </row>
    <row r="11" ht="14" customHeight="1">
      <c r="A11" t="s" s="26">
        <v>20</v>
      </c>
      <c r="B11" t="s" s="27">
        <v>21</v>
      </c>
      <c r="C11" s="23"/>
      <c r="D11" s="24"/>
      <c r="E11" s="25"/>
      <c r="F11" s="24">
        <v>0</v>
      </c>
      <c r="G11" t="s" s="28">
        <v>15</v>
      </c>
      <c r="H11" s="29"/>
      <c r="I11" s="30">
        <f>H11*F11</f>
        <v>0</v>
      </c>
      <c r="J11" s="25"/>
    </row>
    <row r="12" ht="14" customHeight="1">
      <c r="A12" t="s" s="26">
        <v>22</v>
      </c>
      <c r="B12" t="s" s="27">
        <v>23</v>
      </c>
      <c r="C12" s="23"/>
      <c r="D12" s="24"/>
      <c r="E12" s="25"/>
      <c r="F12" s="24">
        <v>0</v>
      </c>
      <c r="G12" t="s" s="28">
        <v>15</v>
      </c>
      <c r="H12" s="29"/>
      <c r="I12" s="30">
        <f>H12*F12</f>
        <v>0</v>
      </c>
      <c r="J12" s="25"/>
    </row>
    <row r="13" ht="14" customHeight="1">
      <c r="A13" s="31"/>
      <c r="B13" s="32"/>
      <c r="C13" s="23"/>
      <c r="D13" s="24"/>
      <c r="E13" s="25"/>
      <c r="F13" s="24"/>
      <c r="G13" s="33"/>
      <c r="H13" s="25"/>
      <c r="I13" s="20"/>
      <c r="J13" s="25"/>
    </row>
    <row r="14" ht="14" customHeight="1">
      <c r="A14" s="34">
        <v>1.02</v>
      </c>
      <c r="B14" t="s" s="35">
        <v>24</v>
      </c>
      <c r="C14" s="23"/>
      <c r="D14" s="24"/>
      <c r="E14" s="25"/>
      <c r="F14" s="24"/>
      <c r="G14" s="33"/>
      <c r="H14" s="25"/>
      <c r="I14" s="20"/>
      <c r="J14" s="25"/>
    </row>
    <row r="15" ht="14" customHeight="1">
      <c r="A15" t="s" s="26">
        <v>25</v>
      </c>
      <c r="B15" t="s" s="27">
        <v>26</v>
      </c>
      <c r="C15" s="23"/>
      <c r="D15" s="24"/>
      <c r="E15" s="25"/>
      <c r="F15" s="24">
        <v>0</v>
      </c>
      <c r="G15" t="s" s="28">
        <v>27</v>
      </c>
      <c r="H15" s="29"/>
      <c r="I15" s="30">
        <f>H15*F15</f>
        <v>0</v>
      </c>
      <c r="J15" s="25"/>
    </row>
    <row r="16" ht="14" customHeight="1">
      <c r="A16" t="s" s="26">
        <v>28</v>
      </c>
      <c r="B16" t="s" s="27">
        <v>29</v>
      </c>
      <c r="C16" s="23"/>
      <c r="D16" s="24"/>
      <c r="E16" s="25"/>
      <c r="F16" s="24">
        <v>0</v>
      </c>
      <c r="G16" t="s" s="28">
        <v>27</v>
      </c>
      <c r="H16" s="29"/>
      <c r="I16" s="30">
        <f>H16*F16</f>
        <v>0</v>
      </c>
      <c r="J16" s="25"/>
    </row>
    <row r="17" ht="14" customHeight="1">
      <c r="A17" t="s" s="26">
        <v>30</v>
      </c>
      <c r="B17" t="s" s="27">
        <v>31</v>
      </c>
      <c r="C17" s="23"/>
      <c r="D17" s="24"/>
      <c r="E17" s="25"/>
      <c r="F17" s="24">
        <v>0</v>
      </c>
      <c r="G17" t="s" s="28">
        <v>27</v>
      </c>
      <c r="H17" s="29"/>
      <c r="I17" s="30">
        <f>H17*F17</f>
        <v>0</v>
      </c>
      <c r="J17" s="25"/>
    </row>
    <row r="18" ht="14" customHeight="1">
      <c r="A18" t="s" s="26">
        <v>32</v>
      </c>
      <c r="B18" t="s" s="27">
        <v>33</v>
      </c>
      <c r="C18" s="23"/>
      <c r="D18" s="24"/>
      <c r="E18" s="25"/>
      <c r="F18" s="24">
        <v>0</v>
      </c>
      <c r="G18" t="s" s="28">
        <v>27</v>
      </c>
      <c r="H18" s="29"/>
      <c r="I18" s="30">
        <f>H18*F18</f>
        <v>0</v>
      </c>
      <c r="J18" s="25"/>
    </row>
    <row r="19" ht="14" customHeight="1">
      <c r="A19" s="31"/>
      <c r="B19" s="32"/>
      <c r="C19" s="23"/>
      <c r="D19" s="24"/>
      <c r="E19" s="25"/>
      <c r="F19" s="24"/>
      <c r="G19" s="33"/>
      <c r="H19" s="25"/>
      <c r="I19" s="20"/>
      <c r="J19" s="25"/>
    </row>
    <row r="20" ht="14" customHeight="1">
      <c r="A20" s="34">
        <v>1.03</v>
      </c>
      <c r="B20" t="s" s="35">
        <v>34</v>
      </c>
      <c r="C20" s="23"/>
      <c r="D20" s="24"/>
      <c r="E20" s="25"/>
      <c r="F20" s="24"/>
      <c r="G20" s="33"/>
      <c r="H20" s="25"/>
      <c r="I20" s="20"/>
      <c r="J20" s="25"/>
    </row>
    <row r="21" ht="14" customHeight="1">
      <c r="A21" t="s" s="26">
        <v>35</v>
      </c>
      <c r="B21" t="s" s="27">
        <v>36</v>
      </c>
      <c r="C21" s="23"/>
      <c r="D21" s="24"/>
      <c r="E21" s="25"/>
      <c r="F21" s="24">
        <v>0</v>
      </c>
      <c r="G21" t="s" s="28">
        <v>15</v>
      </c>
      <c r="H21" s="29"/>
      <c r="I21" s="30">
        <f>H21*F21</f>
        <v>0</v>
      </c>
      <c r="J21" s="25"/>
    </row>
    <row r="22" ht="14" customHeight="1">
      <c r="A22" t="s" s="26">
        <v>37</v>
      </c>
      <c r="B22" t="s" s="27">
        <v>38</v>
      </c>
      <c r="C22" s="23"/>
      <c r="D22" s="24"/>
      <c r="E22" s="25"/>
      <c r="F22" s="24">
        <v>0</v>
      </c>
      <c r="G22" t="s" s="28">
        <v>27</v>
      </c>
      <c r="H22" s="29"/>
      <c r="I22" s="30">
        <f>H22*F22</f>
        <v>0</v>
      </c>
      <c r="J22" s="25"/>
    </row>
    <row r="23" ht="14" customHeight="1">
      <c r="A23" t="s" s="26">
        <v>39</v>
      </c>
      <c r="B23" t="s" s="27">
        <v>40</v>
      </c>
      <c r="C23" s="23"/>
      <c r="D23" s="24"/>
      <c r="E23" s="25"/>
      <c r="F23" s="24">
        <v>0</v>
      </c>
      <c r="G23" t="s" s="28">
        <v>27</v>
      </c>
      <c r="H23" s="29"/>
      <c r="I23" s="30">
        <f>H23*F23</f>
        <v>0</v>
      </c>
      <c r="J23" s="25"/>
    </row>
    <row r="24" ht="14" customHeight="1">
      <c r="A24" t="s" s="26">
        <v>41</v>
      </c>
      <c r="B24" t="s" s="27">
        <v>42</v>
      </c>
      <c r="C24" s="23"/>
      <c r="D24" s="24"/>
      <c r="E24" s="25"/>
      <c r="F24" s="24">
        <v>0</v>
      </c>
      <c r="G24" t="s" s="28">
        <v>27</v>
      </c>
      <c r="H24" s="29"/>
      <c r="I24" s="30">
        <f>H24*F24</f>
        <v>0</v>
      </c>
      <c r="J24" s="25"/>
    </row>
    <row r="25" ht="14" customHeight="1">
      <c r="A25" s="31"/>
      <c r="B25" s="32"/>
      <c r="C25" s="23"/>
      <c r="D25" s="24"/>
      <c r="E25" s="25"/>
      <c r="F25" s="24"/>
      <c r="G25" s="33"/>
      <c r="H25" s="25"/>
      <c r="I25" s="20"/>
      <c r="J25" s="25"/>
    </row>
    <row r="26" ht="25" customHeight="1">
      <c r="A26" s="34">
        <v>1.04</v>
      </c>
      <c r="B26" t="s" s="35">
        <v>43</v>
      </c>
      <c r="C26" s="23"/>
      <c r="D26" s="24"/>
      <c r="E26" s="25"/>
      <c r="F26" s="24"/>
      <c r="G26" s="33"/>
      <c r="H26" s="25"/>
      <c r="I26" s="20"/>
      <c r="J26" s="25"/>
    </row>
    <row r="27" ht="14" customHeight="1">
      <c r="A27" t="s" s="26">
        <v>44</v>
      </c>
      <c r="B27" t="s" s="27">
        <v>45</v>
      </c>
      <c r="C27" s="23"/>
      <c r="D27" s="24"/>
      <c r="E27" s="25"/>
      <c r="F27" s="24">
        <v>0</v>
      </c>
      <c r="G27" t="s" s="28">
        <v>15</v>
      </c>
      <c r="H27" s="29"/>
      <c r="I27" s="30">
        <f>H27*F27</f>
        <v>0</v>
      </c>
      <c r="J27" s="25"/>
    </row>
    <row r="28" ht="25" customHeight="1">
      <c r="A28" t="s" s="26">
        <v>46</v>
      </c>
      <c r="B28" t="s" s="27">
        <v>47</v>
      </c>
      <c r="C28" s="23"/>
      <c r="D28" s="24"/>
      <c r="E28" s="25"/>
      <c r="F28" s="24">
        <v>0</v>
      </c>
      <c r="G28" t="s" s="28">
        <v>15</v>
      </c>
      <c r="H28" s="29"/>
      <c r="I28" s="30">
        <f>H28*F28</f>
        <v>0</v>
      </c>
      <c r="J28" s="25"/>
    </row>
    <row r="29" ht="14" customHeight="1">
      <c r="A29" t="s" s="26">
        <v>48</v>
      </c>
      <c r="B29" t="s" s="27">
        <v>49</v>
      </c>
      <c r="C29" s="23"/>
      <c r="D29" s="24"/>
      <c r="E29" s="25"/>
      <c r="F29" s="24">
        <v>0</v>
      </c>
      <c r="G29" t="s" s="28">
        <v>15</v>
      </c>
      <c r="H29" s="29"/>
      <c r="I29" s="30">
        <f>H29*F29</f>
        <v>0</v>
      </c>
      <c r="J29" s="25"/>
    </row>
    <row r="30" ht="14" customHeight="1">
      <c r="A30" t="s" s="26">
        <v>50</v>
      </c>
      <c r="B30" t="s" s="27">
        <v>51</v>
      </c>
      <c r="C30" s="23"/>
      <c r="D30" s="24"/>
      <c r="E30" s="25"/>
      <c r="F30" s="24">
        <v>0</v>
      </c>
      <c r="G30" t="s" s="28">
        <v>15</v>
      </c>
      <c r="H30" s="29"/>
      <c r="I30" s="30">
        <f>H30*F30</f>
        <v>0</v>
      </c>
      <c r="J30" s="25"/>
    </row>
    <row r="31" ht="14" customHeight="1">
      <c r="A31" t="s" s="26">
        <v>52</v>
      </c>
      <c r="B31" t="s" s="27">
        <v>53</v>
      </c>
      <c r="C31" s="23"/>
      <c r="D31" s="24"/>
      <c r="E31" s="25"/>
      <c r="F31" s="24">
        <v>0</v>
      </c>
      <c r="G31" t="s" s="28">
        <v>15</v>
      </c>
      <c r="H31" s="29"/>
      <c r="I31" s="30">
        <f>H31*F31</f>
        <v>0</v>
      </c>
      <c r="J31" s="25"/>
    </row>
    <row r="32" ht="14" customHeight="1">
      <c r="A32" t="s" s="26">
        <v>54</v>
      </c>
      <c r="B32" t="s" s="27">
        <v>55</v>
      </c>
      <c r="C32" s="23"/>
      <c r="D32" s="24"/>
      <c r="E32" s="25"/>
      <c r="F32" s="24">
        <v>0</v>
      </c>
      <c r="G32" t="s" s="28">
        <v>15</v>
      </c>
      <c r="H32" s="29"/>
      <c r="I32" s="30">
        <f>H32*F32</f>
        <v>0</v>
      </c>
      <c r="J32" s="25"/>
    </row>
    <row r="33" ht="14" customHeight="1">
      <c r="A33" t="s" s="26">
        <v>56</v>
      </c>
      <c r="B33" t="s" s="27">
        <v>57</v>
      </c>
      <c r="C33" s="23"/>
      <c r="D33" s="24"/>
      <c r="E33" s="25"/>
      <c r="F33" s="24">
        <v>0</v>
      </c>
      <c r="G33" t="s" s="28">
        <v>15</v>
      </c>
      <c r="H33" s="29"/>
      <c r="I33" s="30">
        <f>H33*F33</f>
        <v>0</v>
      </c>
      <c r="J33" s="25"/>
    </row>
    <row r="34" ht="14" customHeight="1">
      <c r="A34" s="36"/>
      <c r="B34" s="32"/>
      <c r="C34" s="23"/>
      <c r="D34" s="24"/>
      <c r="E34" s="25"/>
      <c r="F34" s="24"/>
      <c r="G34" s="33"/>
      <c r="H34" s="25"/>
      <c r="I34" s="20"/>
      <c r="J34" s="25"/>
    </row>
    <row r="35" ht="14" customHeight="1">
      <c r="A35" s="34">
        <v>1.05</v>
      </c>
      <c r="B35" t="s" s="35">
        <v>58</v>
      </c>
      <c r="C35" s="23"/>
      <c r="D35" s="24"/>
      <c r="E35" s="25"/>
      <c r="F35" s="24"/>
      <c r="G35" s="33"/>
      <c r="H35" s="25"/>
      <c r="I35" s="20"/>
      <c r="J35" s="25"/>
    </row>
    <row r="36" ht="14" customHeight="1">
      <c r="A36" t="s" s="26">
        <v>59</v>
      </c>
      <c r="B36" t="s" s="27">
        <v>60</v>
      </c>
      <c r="C36" s="23"/>
      <c r="D36" s="24"/>
      <c r="E36" s="25"/>
      <c r="F36" s="24">
        <v>0</v>
      </c>
      <c r="G36" t="s" s="28">
        <v>15</v>
      </c>
      <c r="H36" s="29"/>
      <c r="I36" s="30">
        <f>H36*F36</f>
        <v>0</v>
      </c>
      <c r="J36" s="25"/>
    </row>
    <row r="37" ht="14" customHeight="1">
      <c r="A37" t="s" s="26">
        <v>61</v>
      </c>
      <c r="B37" t="s" s="27">
        <v>62</v>
      </c>
      <c r="C37" s="23"/>
      <c r="D37" s="24"/>
      <c r="E37" s="25"/>
      <c r="F37" s="24">
        <v>1</v>
      </c>
      <c r="G37" t="s" s="28">
        <v>27</v>
      </c>
      <c r="H37" s="29"/>
      <c r="I37" s="30">
        <f>H37*F37</f>
        <v>0</v>
      </c>
      <c r="J37" s="25"/>
    </row>
    <row r="38" ht="14" customHeight="1">
      <c r="A38" t="s" s="26">
        <v>63</v>
      </c>
      <c r="B38" t="s" s="27">
        <v>64</v>
      </c>
      <c r="C38" s="23"/>
      <c r="D38" s="24"/>
      <c r="E38" s="25"/>
      <c r="F38" s="24">
        <v>0</v>
      </c>
      <c r="G38" t="s" s="28">
        <v>15</v>
      </c>
      <c r="H38" s="29"/>
      <c r="I38" s="30">
        <f>H38*F38</f>
        <v>0</v>
      </c>
      <c r="J38" s="25"/>
    </row>
    <row r="39" ht="14" customHeight="1">
      <c r="A39" s="31"/>
      <c r="B39" s="32"/>
      <c r="C39" s="23"/>
      <c r="D39" s="24"/>
      <c r="E39" s="25"/>
      <c r="F39" s="24"/>
      <c r="G39" s="33"/>
      <c r="H39" s="25"/>
      <c r="I39" s="20"/>
      <c r="J39" s="25"/>
    </row>
    <row r="40" ht="14" customHeight="1">
      <c r="A40" s="34">
        <v>1.06</v>
      </c>
      <c r="B40" t="s" s="35">
        <v>65</v>
      </c>
      <c r="C40" s="23"/>
      <c r="D40" s="24"/>
      <c r="E40" s="25"/>
      <c r="F40" s="24"/>
      <c r="G40" s="33"/>
      <c r="H40" s="25"/>
      <c r="I40" s="20"/>
      <c r="J40" s="25"/>
    </row>
    <row r="41" ht="14" customHeight="1">
      <c r="A41" t="s" s="26">
        <v>66</v>
      </c>
      <c r="B41" t="s" s="27">
        <v>67</v>
      </c>
      <c r="C41" s="23"/>
      <c r="D41" s="24"/>
      <c r="E41" s="25"/>
      <c r="F41" s="24">
        <v>0</v>
      </c>
      <c r="G41" t="s" s="28">
        <v>15</v>
      </c>
      <c r="H41" s="29"/>
      <c r="I41" s="30">
        <f>H41*F41</f>
        <v>0</v>
      </c>
      <c r="J41" s="25"/>
    </row>
    <row r="42" ht="14" customHeight="1">
      <c r="A42" t="s" s="26">
        <v>68</v>
      </c>
      <c r="B42" t="s" s="27">
        <v>69</v>
      </c>
      <c r="C42" s="23"/>
      <c r="D42" s="24"/>
      <c r="E42" s="25"/>
      <c r="F42" s="24">
        <v>0</v>
      </c>
      <c r="G42" t="s" s="28">
        <v>15</v>
      </c>
      <c r="H42" s="29"/>
      <c r="I42" s="30">
        <f>H42*F42</f>
        <v>0</v>
      </c>
      <c r="J42" s="25"/>
    </row>
    <row r="43" ht="14" customHeight="1">
      <c r="A43" t="s" s="26">
        <v>70</v>
      </c>
      <c r="B43" t="s" s="27">
        <v>71</v>
      </c>
      <c r="C43" s="23"/>
      <c r="D43" s="24"/>
      <c r="E43" s="25"/>
      <c r="F43" s="24">
        <v>0</v>
      </c>
      <c r="G43" t="s" s="28">
        <v>15</v>
      </c>
      <c r="H43" s="29"/>
      <c r="I43" s="30">
        <f>H43*F43</f>
        <v>0</v>
      </c>
      <c r="J43" s="25"/>
    </row>
    <row r="44" ht="14" customHeight="1">
      <c r="A44" t="s" s="26">
        <v>72</v>
      </c>
      <c r="B44" t="s" s="27">
        <v>73</v>
      </c>
      <c r="C44" s="23"/>
      <c r="D44" s="24"/>
      <c r="E44" s="25"/>
      <c r="F44" s="24">
        <v>1</v>
      </c>
      <c r="G44" t="s" s="28">
        <v>27</v>
      </c>
      <c r="H44" s="29"/>
      <c r="I44" s="30">
        <f>H44*F44</f>
        <v>0</v>
      </c>
      <c r="J44" s="25"/>
    </row>
    <row r="45" ht="14" customHeight="1">
      <c r="A45" t="s" s="26">
        <v>74</v>
      </c>
      <c r="B45" t="s" s="27">
        <v>75</v>
      </c>
      <c r="C45" s="23"/>
      <c r="D45" s="24"/>
      <c r="E45" s="25"/>
      <c r="F45" s="24">
        <v>0</v>
      </c>
      <c r="G45" t="s" s="28">
        <v>15</v>
      </c>
      <c r="H45" s="29"/>
      <c r="I45" s="30">
        <f>H45*F45</f>
        <v>0</v>
      </c>
      <c r="J45" s="25"/>
    </row>
    <row r="46" ht="14" customHeight="1">
      <c r="A46" s="31"/>
      <c r="B46" s="32"/>
      <c r="C46" s="23"/>
      <c r="D46" s="24"/>
      <c r="E46" s="25"/>
      <c r="F46" s="24"/>
      <c r="G46" s="33"/>
      <c r="H46" s="25"/>
      <c r="I46" s="20"/>
      <c r="J46" s="25"/>
    </row>
    <row r="47" ht="14" customHeight="1">
      <c r="A47" s="34">
        <v>1.07</v>
      </c>
      <c r="B47" t="s" s="35">
        <v>76</v>
      </c>
      <c r="C47" s="23"/>
      <c r="D47" s="24"/>
      <c r="E47" s="25"/>
      <c r="F47" s="24"/>
      <c r="G47" s="33"/>
      <c r="H47" s="25"/>
      <c r="I47" s="20"/>
      <c r="J47" s="25"/>
    </row>
    <row r="48" ht="14" customHeight="1">
      <c r="A48" t="s" s="26">
        <v>77</v>
      </c>
      <c r="B48" t="s" s="27">
        <v>78</v>
      </c>
      <c r="C48" s="23"/>
      <c r="D48" s="24"/>
      <c r="E48" s="25"/>
      <c r="F48" s="24">
        <v>1</v>
      </c>
      <c r="G48" t="s" s="28">
        <v>27</v>
      </c>
      <c r="H48" s="29"/>
      <c r="I48" s="30">
        <f>H48*F48</f>
        <v>0</v>
      </c>
      <c r="J48" s="25"/>
    </row>
    <row r="49" ht="14" customHeight="1">
      <c r="A49" s="31"/>
      <c r="B49" s="32"/>
      <c r="C49" s="23"/>
      <c r="D49" s="24"/>
      <c r="E49" s="25"/>
      <c r="F49" s="24"/>
      <c r="G49" s="33"/>
      <c r="H49" s="25"/>
      <c r="I49" s="20"/>
      <c r="J49" s="25"/>
    </row>
    <row r="50" ht="14" customHeight="1">
      <c r="A50" s="34">
        <v>1.08</v>
      </c>
      <c r="B50" t="s" s="35">
        <v>79</v>
      </c>
      <c r="C50" s="23"/>
      <c r="D50" s="24"/>
      <c r="E50" s="25"/>
      <c r="F50" s="24"/>
      <c r="G50" s="33"/>
      <c r="H50" s="25"/>
      <c r="I50" s="20"/>
      <c r="J50" s="25"/>
    </row>
    <row r="51" ht="14" customHeight="1">
      <c r="A51" t="s" s="26">
        <v>80</v>
      </c>
      <c r="B51" t="s" s="27">
        <v>81</v>
      </c>
      <c r="C51" s="23"/>
      <c r="D51" s="24"/>
      <c r="E51" s="25"/>
      <c r="F51" s="24">
        <v>0</v>
      </c>
      <c r="G51" t="s" s="28">
        <v>15</v>
      </c>
      <c r="H51" s="29"/>
      <c r="I51" s="30">
        <f>H51*F51</f>
        <v>0</v>
      </c>
      <c r="J51" s="25"/>
    </row>
    <row r="52" ht="14" customHeight="1">
      <c r="A52" t="s" s="26">
        <v>82</v>
      </c>
      <c r="B52" t="s" s="27">
        <v>83</v>
      </c>
      <c r="C52" s="23"/>
      <c r="D52" s="24"/>
      <c r="E52" s="25"/>
      <c r="F52" s="24">
        <v>0</v>
      </c>
      <c r="G52" t="s" s="28">
        <v>15</v>
      </c>
      <c r="H52" s="29"/>
      <c r="I52" s="30">
        <f>H52*F52</f>
        <v>0</v>
      </c>
      <c r="J52" s="25"/>
    </row>
    <row r="53" ht="14" customHeight="1">
      <c r="A53" s="31"/>
      <c r="B53" s="32"/>
      <c r="C53" s="23"/>
      <c r="D53" s="24"/>
      <c r="E53" s="25"/>
      <c r="F53" s="24"/>
      <c r="G53" s="33"/>
      <c r="H53" s="25"/>
      <c r="I53" s="20"/>
      <c r="J53" s="25"/>
    </row>
    <row r="54" ht="14" customHeight="1">
      <c r="A54" s="34">
        <v>1.09</v>
      </c>
      <c r="B54" t="s" s="35">
        <v>84</v>
      </c>
      <c r="C54" s="23"/>
      <c r="D54" s="24"/>
      <c r="E54" s="25"/>
      <c r="F54" s="24"/>
      <c r="G54" s="33"/>
      <c r="H54" s="25"/>
      <c r="I54" s="20"/>
      <c r="J54" s="25"/>
    </row>
    <row r="55" ht="14" customHeight="1">
      <c r="A55" t="s" s="26">
        <v>85</v>
      </c>
      <c r="B55" t="s" s="27">
        <v>86</v>
      </c>
      <c r="C55" s="23"/>
      <c r="D55" s="24"/>
      <c r="E55" s="25"/>
      <c r="F55" s="24">
        <v>0</v>
      </c>
      <c r="G55" t="s" s="28">
        <v>15</v>
      </c>
      <c r="H55" s="29"/>
      <c r="I55" s="30">
        <f>H55*F55</f>
        <v>0</v>
      </c>
      <c r="J55" s="25"/>
    </row>
    <row r="56" ht="14" customHeight="1">
      <c r="A56" t="s" s="26">
        <v>87</v>
      </c>
      <c r="B56" t="s" s="27">
        <v>88</v>
      </c>
      <c r="C56" s="23"/>
      <c r="D56" s="24"/>
      <c r="E56" s="25"/>
      <c r="F56" s="24">
        <v>0</v>
      </c>
      <c r="G56" t="s" s="28">
        <v>27</v>
      </c>
      <c r="H56" s="29"/>
      <c r="I56" s="30">
        <f>H56*F56</f>
        <v>0</v>
      </c>
      <c r="J56" s="25"/>
    </row>
    <row r="57" ht="14" customHeight="1">
      <c r="A57" t="s" s="26">
        <v>89</v>
      </c>
      <c r="B57" t="s" s="27">
        <v>90</v>
      </c>
      <c r="C57" s="23"/>
      <c r="D57" s="24"/>
      <c r="E57" s="25"/>
      <c r="F57" s="24">
        <v>0</v>
      </c>
      <c r="G57" t="s" s="28">
        <v>91</v>
      </c>
      <c r="H57" s="29"/>
      <c r="I57" s="30">
        <f>H57*F57</f>
        <v>0</v>
      </c>
      <c r="J57" s="25"/>
    </row>
    <row r="58" ht="14" customHeight="1">
      <c r="A58" s="31"/>
      <c r="B58" s="32"/>
      <c r="C58" s="23"/>
      <c r="D58" s="24"/>
      <c r="E58" s="25"/>
      <c r="F58" s="24"/>
      <c r="G58" s="33"/>
      <c r="H58" s="25"/>
      <c r="I58" s="20"/>
      <c r="J58" s="25"/>
    </row>
    <row r="59" ht="14" customHeight="1">
      <c r="A59" t="s" s="37">
        <v>92</v>
      </c>
      <c r="B59" t="s" s="35">
        <v>93</v>
      </c>
      <c r="C59" s="23"/>
      <c r="D59" s="24"/>
      <c r="E59" s="25"/>
      <c r="F59" s="24"/>
      <c r="G59" s="33"/>
      <c r="H59" s="25"/>
      <c r="I59" s="20"/>
      <c r="J59" s="25"/>
    </row>
    <row r="60" ht="14" customHeight="1">
      <c r="A60" t="s" s="26">
        <v>94</v>
      </c>
      <c r="B60" t="s" s="27">
        <v>95</v>
      </c>
      <c r="C60" s="23"/>
      <c r="D60" s="24"/>
      <c r="E60" s="25"/>
      <c r="F60" s="24">
        <v>1</v>
      </c>
      <c r="G60" t="s" s="28">
        <v>27</v>
      </c>
      <c r="H60" s="29"/>
      <c r="I60" s="30">
        <f>H60*F60</f>
        <v>0</v>
      </c>
      <c r="J60" s="25"/>
    </row>
    <row r="61" ht="14" customHeight="1">
      <c r="A61" s="31"/>
      <c r="B61" s="32"/>
      <c r="C61" s="23"/>
      <c r="D61" s="24"/>
      <c r="E61" s="25"/>
      <c r="F61" s="24"/>
      <c r="G61" s="33"/>
      <c r="H61" s="25"/>
      <c r="I61" s="20"/>
      <c r="J61" s="25"/>
    </row>
    <row r="62" ht="14" customHeight="1">
      <c r="A62" s="34">
        <v>1.11</v>
      </c>
      <c r="B62" t="s" s="35">
        <v>96</v>
      </c>
      <c r="C62" s="23"/>
      <c r="D62" s="24"/>
      <c r="E62" s="25"/>
      <c r="F62" s="24"/>
      <c r="G62" s="38"/>
      <c r="H62" s="25"/>
      <c r="I62" s="20"/>
      <c r="J62" s="25"/>
    </row>
    <row r="63" ht="14" customHeight="1">
      <c r="A63" t="s" s="26">
        <v>97</v>
      </c>
      <c r="B63" t="s" s="27">
        <v>98</v>
      </c>
      <c r="C63" s="23"/>
      <c r="D63" s="24"/>
      <c r="E63" s="25"/>
      <c r="F63" s="24">
        <v>1</v>
      </c>
      <c r="G63" t="s" s="28">
        <v>27</v>
      </c>
      <c r="H63" s="29"/>
      <c r="I63" s="30">
        <f>H63*F63</f>
        <v>0</v>
      </c>
      <c r="J63" s="25"/>
    </row>
    <row r="64" ht="14" customHeight="1">
      <c r="A64" t="s" s="26">
        <v>99</v>
      </c>
      <c r="B64" t="s" s="27">
        <v>100</v>
      </c>
      <c r="C64" s="23"/>
      <c r="D64" s="24"/>
      <c r="E64" s="25"/>
      <c r="F64" s="24">
        <v>1</v>
      </c>
      <c r="G64" t="s" s="28">
        <v>27</v>
      </c>
      <c r="H64" s="29"/>
      <c r="I64" s="30">
        <f>H64*F64</f>
        <v>0</v>
      </c>
      <c r="J64" s="25"/>
    </row>
    <row r="65" ht="25" customHeight="1">
      <c r="A65" t="s" s="26">
        <v>101</v>
      </c>
      <c r="B65" t="s" s="27">
        <v>102</v>
      </c>
      <c r="C65" s="23"/>
      <c r="D65" s="24"/>
      <c r="E65" s="25"/>
      <c r="F65" s="24">
        <v>1</v>
      </c>
      <c r="G65" t="s" s="28">
        <v>27</v>
      </c>
      <c r="H65" s="29"/>
      <c r="I65" s="30">
        <f>H65*F65</f>
        <v>0</v>
      </c>
      <c r="J65" s="25"/>
    </row>
    <row r="66" ht="14" customHeight="1">
      <c r="A66" t="s" s="39">
        <v>103</v>
      </c>
      <c r="B66" t="s" s="40">
        <v>104</v>
      </c>
      <c r="C66" s="23"/>
      <c r="D66" s="24"/>
      <c r="E66" s="25"/>
      <c r="F66" s="24">
        <v>1</v>
      </c>
      <c r="G66" t="s" s="28">
        <v>27</v>
      </c>
      <c r="H66" s="29"/>
      <c r="I66" s="30">
        <f>H66*F66</f>
        <v>0</v>
      </c>
      <c r="J66" s="25"/>
    </row>
    <row r="67" ht="14" customHeight="1">
      <c r="A67" s="41"/>
      <c r="B67" s="41"/>
      <c r="C67" s="42"/>
      <c r="D67" s="42"/>
      <c r="E67" s="42"/>
      <c r="F67" s="43"/>
      <c r="G67" s="42"/>
      <c r="H67" s="42"/>
      <c r="I67" s="20"/>
      <c r="J67" s="42"/>
    </row>
    <row r="68" ht="14" customHeight="1">
      <c r="A68" t="s" s="44">
        <v>105</v>
      </c>
      <c r="B68" t="s" s="12">
        <v>106</v>
      </c>
      <c r="C68" t="s" s="45">
        <v>107</v>
      </c>
      <c r="D68" s="14"/>
      <c r="E68" s="14"/>
      <c r="F68" s="15"/>
      <c r="G68" s="14"/>
      <c r="H68" s="14"/>
      <c r="I68" s="16">
        <f>SUM(I69:I114)</f>
        <v>0</v>
      </c>
      <c r="J68" s="14"/>
    </row>
    <row r="69" ht="14" customHeight="1">
      <c r="A69" s="18"/>
      <c r="B69" s="18"/>
      <c r="C69" s="18"/>
      <c r="D69" s="18"/>
      <c r="E69" s="18"/>
      <c r="F69" s="19"/>
      <c r="G69" s="18"/>
      <c r="H69" s="18"/>
      <c r="I69" s="20"/>
      <c r="J69" s="18"/>
    </row>
    <row r="70" ht="14" customHeight="1">
      <c r="A70" t="s" s="46">
        <v>108</v>
      </c>
      <c r="B70" t="s" s="46">
        <v>109</v>
      </c>
      <c r="C70" s="25"/>
      <c r="D70" s="25"/>
      <c r="E70" s="25"/>
      <c r="F70" s="24"/>
      <c r="G70" s="25"/>
      <c r="H70" s="25"/>
      <c r="I70" s="20"/>
      <c r="J70" s="25"/>
    </row>
    <row r="71" ht="14" customHeight="1">
      <c r="A71" t="s" s="28">
        <v>110</v>
      </c>
      <c r="B71" t="s" s="28">
        <v>111</v>
      </c>
      <c r="C71" t="s" s="28">
        <v>112</v>
      </c>
      <c r="D71" s="25"/>
      <c r="E71" t="s" s="28">
        <v>113</v>
      </c>
      <c r="F71" s="24">
        <v>0.629999995231628</v>
      </c>
      <c r="G71" t="s" s="28">
        <v>114</v>
      </c>
      <c r="H71" s="29"/>
      <c r="I71" s="30">
        <f>H71*F71</f>
        <v>0</v>
      </c>
      <c r="J71" s="25"/>
    </row>
    <row r="72" ht="14" customHeight="1">
      <c r="A72" t="s" s="28">
        <v>115</v>
      </c>
      <c r="B72" t="s" s="28">
        <v>111</v>
      </c>
      <c r="C72" t="s" s="28">
        <v>116</v>
      </c>
      <c r="D72" s="25"/>
      <c r="E72" t="s" s="28">
        <v>113</v>
      </c>
      <c r="F72" s="24">
        <v>1.44000005722046</v>
      </c>
      <c r="G72" t="s" s="28">
        <v>114</v>
      </c>
      <c r="H72" s="29"/>
      <c r="I72" s="30">
        <f>H72*F72</f>
        <v>0</v>
      </c>
      <c r="J72" s="25"/>
    </row>
    <row r="73" ht="14" customHeight="1">
      <c r="A73" t="s" s="28">
        <v>117</v>
      </c>
      <c r="B73" t="s" s="28">
        <v>118</v>
      </c>
      <c r="C73" t="s" s="28">
        <v>119</v>
      </c>
      <c r="D73" s="25"/>
      <c r="E73" t="s" s="28">
        <v>113</v>
      </c>
      <c r="F73" s="24">
        <v>26.3999996185303</v>
      </c>
      <c r="G73" t="s" s="28">
        <v>114</v>
      </c>
      <c r="H73" s="29"/>
      <c r="I73" s="30">
        <f>H73*F73</f>
        <v>0</v>
      </c>
      <c r="J73" s="25"/>
    </row>
    <row r="74" ht="14" customHeight="1">
      <c r="A74" t="s" s="28">
        <v>120</v>
      </c>
      <c r="B74" t="s" s="28">
        <v>118</v>
      </c>
      <c r="C74" t="s" s="28">
        <v>121</v>
      </c>
      <c r="D74" s="25"/>
      <c r="E74" t="s" s="28">
        <v>113</v>
      </c>
      <c r="F74" s="24">
        <v>5</v>
      </c>
      <c r="G74" t="s" s="28">
        <v>114</v>
      </c>
      <c r="H74" s="29"/>
      <c r="I74" s="30">
        <f>H74*F74</f>
        <v>0</v>
      </c>
      <c r="J74" s="25"/>
    </row>
    <row r="75" ht="25" customHeight="1">
      <c r="A75" t="s" s="28">
        <v>122</v>
      </c>
      <c r="B75" t="s" s="28">
        <v>123</v>
      </c>
      <c r="C75" t="s" s="28">
        <v>119</v>
      </c>
      <c r="D75" s="25"/>
      <c r="E75" t="s" s="28">
        <v>113</v>
      </c>
      <c r="F75" s="24">
        <v>5</v>
      </c>
      <c r="G75" t="s" s="28">
        <v>124</v>
      </c>
      <c r="H75" s="29"/>
      <c r="I75" s="30">
        <f>H75*F75</f>
        <v>0</v>
      </c>
      <c r="J75" s="25"/>
    </row>
    <row r="76" ht="25" customHeight="1">
      <c r="A76" t="s" s="28">
        <v>125</v>
      </c>
      <c r="B76" t="s" s="28">
        <v>126</v>
      </c>
      <c r="C76" t="s" s="28">
        <v>127</v>
      </c>
      <c r="D76" s="25"/>
      <c r="E76" t="s" s="28">
        <v>113</v>
      </c>
      <c r="F76" s="24">
        <v>90</v>
      </c>
      <c r="G76" t="s" s="28">
        <v>114</v>
      </c>
      <c r="H76" s="29"/>
      <c r="I76" s="30">
        <f>H76*F76</f>
        <v>0</v>
      </c>
      <c r="J76" s="25"/>
    </row>
    <row r="77" ht="14" customHeight="1">
      <c r="A77" t="s" s="28">
        <v>128</v>
      </c>
      <c r="B77" t="s" s="28">
        <v>126</v>
      </c>
      <c r="C77" t="s" s="28">
        <v>129</v>
      </c>
      <c r="D77" s="25"/>
      <c r="E77" t="s" s="28">
        <v>113</v>
      </c>
      <c r="F77" s="24">
        <v>8</v>
      </c>
      <c r="G77" t="s" s="28">
        <v>114</v>
      </c>
      <c r="H77" s="29"/>
      <c r="I77" s="30">
        <f>H77*F77</f>
        <v>0</v>
      </c>
      <c r="J77" s="25"/>
    </row>
    <row r="78" ht="14" customHeight="1">
      <c r="A78" t="s" s="28">
        <v>130</v>
      </c>
      <c r="B78" t="s" s="28">
        <v>126</v>
      </c>
      <c r="C78" t="s" s="28">
        <v>131</v>
      </c>
      <c r="D78" s="25"/>
      <c r="E78" t="s" s="28">
        <v>113</v>
      </c>
      <c r="F78" s="24">
        <v>2</v>
      </c>
      <c r="G78" t="s" s="28">
        <v>114</v>
      </c>
      <c r="H78" s="29"/>
      <c r="I78" s="30">
        <f>H78*F78</f>
        <v>0</v>
      </c>
      <c r="J78" s="25"/>
    </row>
    <row r="79" ht="14" customHeight="1">
      <c r="A79" t="s" s="28">
        <v>132</v>
      </c>
      <c r="B79" t="s" s="28">
        <v>126</v>
      </c>
      <c r="C79" t="s" s="28">
        <v>133</v>
      </c>
      <c r="D79" s="25"/>
      <c r="E79" t="s" s="28">
        <v>113</v>
      </c>
      <c r="F79" s="24">
        <v>37</v>
      </c>
      <c r="G79" t="s" s="28">
        <v>114</v>
      </c>
      <c r="H79" s="29"/>
      <c r="I79" s="30">
        <f>H79*F79</f>
        <v>0</v>
      </c>
      <c r="J79" s="25"/>
    </row>
    <row r="80" ht="14" customHeight="1">
      <c r="A80" t="s" s="28">
        <v>134</v>
      </c>
      <c r="B80" t="s" s="28">
        <v>126</v>
      </c>
      <c r="C80" t="s" s="28">
        <v>121</v>
      </c>
      <c r="D80" s="25"/>
      <c r="E80" t="s" s="28">
        <v>113</v>
      </c>
      <c r="F80" s="24">
        <v>2</v>
      </c>
      <c r="G80" t="s" s="28">
        <v>114</v>
      </c>
      <c r="H80" s="29"/>
      <c r="I80" s="30">
        <f>H80*F80</f>
        <v>0</v>
      </c>
      <c r="J80" s="25"/>
    </row>
    <row r="81" ht="14" customHeight="1">
      <c r="A81" t="s" s="28">
        <v>135</v>
      </c>
      <c r="B81" t="s" s="28">
        <v>136</v>
      </c>
      <c r="C81" t="s" s="28">
        <v>137</v>
      </c>
      <c r="D81" s="25"/>
      <c r="E81" t="s" s="28">
        <v>113</v>
      </c>
      <c r="F81" s="24">
        <v>5</v>
      </c>
      <c r="G81" t="s" s="28">
        <v>114</v>
      </c>
      <c r="H81" s="29"/>
      <c r="I81" s="30">
        <f>H81*F81</f>
        <v>0</v>
      </c>
      <c r="J81" s="25"/>
    </row>
    <row r="82" ht="14" customHeight="1">
      <c r="A82" t="s" s="28">
        <v>138</v>
      </c>
      <c r="B82" t="s" s="28">
        <v>139</v>
      </c>
      <c r="C82" t="s" s="28">
        <v>140</v>
      </c>
      <c r="D82" s="25"/>
      <c r="E82" t="s" s="28">
        <v>113</v>
      </c>
      <c r="F82" s="24">
        <v>18</v>
      </c>
      <c r="G82" t="s" s="28">
        <v>114</v>
      </c>
      <c r="H82" s="29"/>
      <c r="I82" s="30">
        <f>H82*F82</f>
        <v>0</v>
      </c>
      <c r="J82" s="25"/>
    </row>
    <row r="83" ht="25" customHeight="1">
      <c r="A83" t="s" s="28">
        <v>141</v>
      </c>
      <c r="B83" t="s" s="28">
        <v>142</v>
      </c>
      <c r="C83" t="s" s="28">
        <v>119</v>
      </c>
      <c r="D83" s="25"/>
      <c r="E83" t="s" s="28">
        <v>113</v>
      </c>
      <c r="F83" s="24">
        <v>13.2600002288818</v>
      </c>
      <c r="G83" t="s" s="28">
        <v>114</v>
      </c>
      <c r="H83" s="29"/>
      <c r="I83" s="30">
        <f>H83*F83</f>
        <v>0</v>
      </c>
      <c r="J83" s="25"/>
    </row>
    <row r="84" ht="25" customHeight="1">
      <c r="A84" t="s" s="28">
        <v>143</v>
      </c>
      <c r="B84" t="s" s="28">
        <v>144</v>
      </c>
      <c r="C84" t="s" s="28">
        <v>140</v>
      </c>
      <c r="D84" s="25"/>
      <c r="E84" t="s" s="28">
        <v>113</v>
      </c>
      <c r="F84" s="24">
        <v>13</v>
      </c>
      <c r="G84" t="s" s="28">
        <v>114</v>
      </c>
      <c r="H84" s="29"/>
      <c r="I84" s="30">
        <f>H84*F84</f>
        <v>0</v>
      </c>
      <c r="J84" s="25"/>
    </row>
    <row r="85" ht="25" customHeight="1">
      <c r="A85" t="s" s="28">
        <v>145</v>
      </c>
      <c r="B85" t="s" s="28">
        <v>144</v>
      </c>
      <c r="C85" t="s" s="28">
        <v>133</v>
      </c>
      <c r="D85" s="25"/>
      <c r="E85" t="s" s="28">
        <v>113</v>
      </c>
      <c r="F85" s="24">
        <v>6.59999990463257</v>
      </c>
      <c r="G85" t="s" s="28">
        <v>114</v>
      </c>
      <c r="H85" s="29"/>
      <c r="I85" s="30">
        <f>H85*F85</f>
        <v>0</v>
      </c>
      <c r="J85" s="25"/>
    </row>
    <row r="86" ht="14" customHeight="1">
      <c r="A86" t="s" s="28">
        <v>146</v>
      </c>
      <c r="B86" t="s" s="28">
        <v>147</v>
      </c>
      <c r="C86" t="s" s="28">
        <v>133</v>
      </c>
      <c r="D86" s="25"/>
      <c r="E86" t="s" s="28">
        <v>113</v>
      </c>
      <c r="F86" s="24">
        <v>6.59999990463257</v>
      </c>
      <c r="G86" t="s" s="28">
        <v>114</v>
      </c>
      <c r="H86" s="29"/>
      <c r="I86" s="30">
        <f>H86*F86</f>
        <v>0</v>
      </c>
      <c r="J86" s="25"/>
    </row>
    <row r="87" ht="14" customHeight="1">
      <c r="A87" t="s" s="28">
        <v>148</v>
      </c>
      <c r="B87" t="s" s="28">
        <v>147</v>
      </c>
      <c r="C87" t="s" s="28">
        <v>129</v>
      </c>
      <c r="D87" s="25"/>
      <c r="E87" t="s" s="28">
        <v>113</v>
      </c>
      <c r="F87" s="24">
        <v>6.59999990463257</v>
      </c>
      <c r="G87" t="s" s="28">
        <v>114</v>
      </c>
      <c r="H87" s="29"/>
      <c r="I87" s="30">
        <f>H87*F87</f>
        <v>0</v>
      </c>
      <c r="J87" s="25"/>
    </row>
    <row r="88" ht="14" customHeight="1">
      <c r="A88" t="s" s="28">
        <v>149</v>
      </c>
      <c r="B88" t="s" s="28">
        <v>147</v>
      </c>
      <c r="C88" t="s" s="28">
        <v>121</v>
      </c>
      <c r="D88" s="25"/>
      <c r="E88" t="s" s="28">
        <v>113</v>
      </c>
      <c r="F88" s="24">
        <v>6.59999990463257</v>
      </c>
      <c r="G88" t="s" s="28">
        <v>114</v>
      </c>
      <c r="H88" s="29"/>
      <c r="I88" s="30">
        <f>H88*F88</f>
        <v>0</v>
      </c>
      <c r="J88" s="25"/>
    </row>
    <row r="89" ht="14" customHeight="1">
      <c r="A89" t="s" s="28">
        <v>150</v>
      </c>
      <c r="B89" t="s" s="28">
        <v>147</v>
      </c>
      <c r="C89" t="s" s="28">
        <v>112</v>
      </c>
      <c r="D89" s="25"/>
      <c r="E89" t="s" s="28">
        <v>113</v>
      </c>
      <c r="F89" s="24">
        <v>6.59999990463257</v>
      </c>
      <c r="G89" t="s" s="28">
        <v>114</v>
      </c>
      <c r="H89" s="29"/>
      <c r="I89" s="30">
        <f>H89*F89</f>
        <v>0</v>
      </c>
      <c r="J89" s="25"/>
    </row>
    <row r="90" ht="14" customHeight="1">
      <c r="A90" t="s" s="28">
        <v>151</v>
      </c>
      <c r="B90" t="s" s="28">
        <v>147</v>
      </c>
      <c r="C90" t="s" s="28">
        <v>116</v>
      </c>
      <c r="D90" s="25"/>
      <c r="E90" t="s" s="28">
        <v>113</v>
      </c>
      <c r="F90" s="24">
        <v>6.59999990463257</v>
      </c>
      <c r="G90" t="s" s="28">
        <v>114</v>
      </c>
      <c r="H90" s="29"/>
      <c r="I90" s="30">
        <f>H90*F90</f>
        <v>0</v>
      </c>
      <c r="J90" s="25"/>
    </row>
    <row r="91" ht="14" customHeight="1">
      <c r="A91" t="s" s="28">
        <v>152</v>
      </c>
      <c r="B91" t="s" s="28">
        <v>147</v>
      </c>
      <c r="C91" t="s" s="28">
        <v>140</v>
      </c>
      <c r="D91" s="25"/>
      <c r="E91" t="s" s="28">
        <v>113</v>
      </c>
      <c r="F91" s="24">
        <v>6.59999990463257</v>
      </c>
      <c r="G91" t="s" s="28">
        <v>114</v>
      </c>
      <c r="H91" s="29"/>
      <c r="I91" s="30">
        <f>H91*F91</f>
        <v>0</v>
      </c>
      <c r="J91" s="25"/>
    </row>
    <row r="92" ht="25" customHeight="1">
      <c r="A92" t="s" s="28">
        <v>153</v>
      </c>
      <c r="B92" t="s" s="28">
        <v>147</v>
      </c>
      <c r="C92" t="s" s="28">
        <v>154</v>
      </c>
      <c r="D92" t="s" s="28">
        <v>155</v>
      </c>
      <c r="E92" t="s" s="28">
        <v>113</v>
      </c>
      <c r="F92" s="24">
        <v>8</v>
      </c>
      <c r="G92" t="s" s="28">
        <v>114</v>
      </c>
      <c r="H92" s="29"/>
      <c r="I92" s="30">
        <f>H92*F92</f>
        <v>0</v>
      </c>
      <c r="J92" s="25"/>
    </row>
    <row r="93" ht="14" customHeight="1">
      <c r="A93" t="s" s="28">
        <v>156</v>
      </c>
      <c r="B93" t="s" s="28">
        <v>147</v>
      </c>
      <c r="C93" t="s" s="28">
        <v>119</v>
      </c>
      <c r="D93" s="25"/>
      <c r="E93" t="s" s="28">
        <v>113</v>
      </c>
      <c r="F93" s="24">
        <v>13.3</v>
      </c>
      <c r="G93" t="s" s="28">
        <v>114</v>
      </c>
      <c r="H93" s="29"/>
      <c r="I93" s="30">
        <f>H93*F93</f>
        <v>0</v>
      </c>
      <c r="J93" s="25"/>
    </row>
    <row r="94" ht="14" customHeight="1">
      <c r="A94" t="s" s="28">
        <v>157</v>
      </c>
      <c r="B94" t="s" s="28">
        <v>147</v>
      </c>
      <c r="C94" t="s" s="28">
        <v>131</v>
      </c>
      <c r="D94" s="25"/>
      <c r="E94" t="s" s="28">
        <v>113</v>
      </c>
      <c r="F94" s="24">
        <v>1.5</v>
      </c>
      <c r="G94" t="s" s="28">
        <v>114</v>
      </c>
      <c r="H94" s="29"/>
      <c r="I94" s="30">
        <f>H94*F94</f>
        <v>0</v>
      </c>
      <c r="J94" s="25"/>
    </row>
    <row r="95" ht="14" customHeight="1">
      <c r="A95" t="s" s="28">
        <v>158</v>
      </c>
      <c r="B95" t="s" s="28">
        <v>147</v>
      </c>
      <c r="C95" t="s" s="28">
        <v>137</v>
      </c>
      <c r="D95" s="25"/>
      <c r="E95" t="s" s="28">
        <v>113</v>
      </c>
      <c r="F95" s="24">
        <v>4.5</v>
      </c>
      <c r="G95" t="s" s="28">
        <v>114</v>
      </c>
      <c r="H95" s="29"/>
      <c r="I95" s="30">
        <f>H95*F95</f>
        <v>0</v>
      </c>
      <c r="J95" s="25"/>
    </row>
    <row r="96" ht="14" customHeight="1">
      <c r="A96" t="s" s="28">
        <v>159</v>
      </c>
      <c r="B96" t="s" s="28">
        <v>147</v>
      </c>
      <c r="C96" t="s" s="28">
        <v>133</v>
      </c>
      <c r="D96" s="25"/>
      <c r="E96" t="s" s="28">
        <v>113</v>
      </c>
      <c r="F96" s="24">
        <v>9.5</v>
      </c>
      <c r="G96" t="s" s="28">
        <v>114</v>
      </c>
      <c r="H96" s="29"/>
      <c r="I96" s="30">
        <f>H96*F96</f>
        <v>0</v>
      </c>
      <c r="J96" s="25"/>
    </row>
    <row r="97" ht="14" customHeight="1">
      <c r="A97" s="25"/>
      <c r="B97" s="28"/>
      <c r="C97" s="25"/>
      <c r="D97" s="25"/>
      <c r="E97" s="25"/>
      <c r="F97" s="24"/>
      <c r="G97" s="25"/>
      <c r="H97" s="25"/>
      <c r="I97" s="20"/>
      <c r="J97" s="25"/>
    </row>
    <row r="98" ht="14" customHeight="1">
      <c r="A98" t="s" s="46">
        <v>160</v>
      </c>
      <c r="B98" t="s" s="46">
        <v>161</v>
      </c>
      <c r="C98" s="25"/>
      <c r="D98" s="25"/>
      <c r="E98" s="25"/>
      <c r="F98" s="24"/>
      <c r="G98" s="25"/>
      <c r="H98" s="25"/>
      <c r="I98" s="20"/>
      <c r="J98" s="25"/>
    </row>
    <row r="99" ht="36" customHeight="1">
      <c r="A99" t="s" s="28">
        <v>162</v>
      </c>
      <c r="B99" t="s" s="28">
        <v>163</v>
      </c>
      <c r="C99" t="s" s="28">
        <v>164</v>
      </c>
      <c r="D99" s="25"/>
      <c r="E99" t="s" s="28">
        <v>113</v>
      </c>
      <c r="F99" s="24">
        <v>3</v>
      </c>
      <c r="G99" t="s" s="28">
        <v>124</v>
      </c>
      <c r="H99" s="29"/>
      <c r="I99" s="30">
        <f>H99*F99</f>
        <v>0</v>
      </c>
      <c r="J99" s="25"/>
    </row>
    <row r="100" ht="25" customHeight="1">
      <c r="A100" t="s" s="28">
        <v>165</v>
      </c>
      <c r="B100" t="s" s="28">
        <v>166</v>
      </c>
      <c r="C100" t="s" s="28">
        <v>116</v>
      </c>
      <c r="D100" s="25"/>
      <c r="E100" t="s" s="28">
        <v>113</v>
      </c>
      <c r="F100" s="24">
        <v>1</v>
      </c>
      <c r="G100" t="s" s="28">
        <v>124</v>
      </c>
      <c r="H100" s="29"/>
      <c r="I100" s="30">
        <f>H100*F100</f>
        <v>0</v>
      </c>
      <c r="J100" s="25"/>
    </row>
    <row r="101" ht="14" customHeight="1">
      <c r="A101" t="s" s="28">
        <v>167</v>
      </c>
      <c r="B101" t="s" s="28">
        <v>168</v>
      </c>
      <c r="C101" t="s" s="28">
        <v>129</v>
      </c>
      <c r="D101" s="25"/>
      <c r="E101" t="s" s="28">
        <v>113</v>
      </c>
      <c r="F101" s="24">
        <v>1</v>
      </c>
      <c r="G101" t="s" s="28">
        <v>124</v>
      </c>
      <c r="H101" s="29"/>
      <c r="I101" s="30">
        <f>H101*F101</f>
        <v>0</v>
      </c>
      <c r="J101" s="25"/>
    </row>
    <row r="102" ht="14" customHeight="1">
      <c r="A102" t="s" s="28">
        <v>169</v>
      </c>
      <c r="B102" t="s" s="28">
        <v>170</v>
      </c>
      <c r="C102" t="s" s="28">
        <v>119</v>
      </c>
      <c r="D102" s="25"/>
      <c r="E102" t="s" s="28">
        <v>113</v>
      </c>
      <c r="F102" s="24">
        <v>13.2600002288818</v>
      </c>
      <c r="G102" t="s" s="28">
        <v>114</v>
      </c>
      <c r="H102" s="29"/>
      <c r="I102" s="30">
        <f>H102*F102</f>
        <v>0</v>
      </c>
      <c r="J102" s="25"/>
    </row>
    <row r="103" ht="14" customHeight="1">
      <c r="A103" s="25"/>
      <c r="B103" s="28"/>
      <c r="C103" s="25"/>
      <c r="D103" s="25"/>
      <c r="E103" s="25"/>
      <c r="F103" s="24"/>
      <c r="G103" s="25"/>
      <c r="H103" s="25"/>
      <c r="I103" s="30">
        <f>H103*F103</f>
        <v>0</v>
      </c>
      <c r="J103" s="25"/>
    </row>
    <row r="104" ht="14" customHeight="1">
      <c r="A104" t="s" s="46">
        <v>171</v>
      </c>
      <c r="B104" t="s" s="46">
        <v>172</v>
      </c>
      <c r="C104" s="25"/>
      <c r="D104" s="25"/>
      <c r="E104" s="25"/>
      <c r="F104" s="24"/>
      <c r="G104" s="25"/>
      <c r="H104" s="25"/>
      <c r="I104" s="30">
        <f>H104*F104</f>
        <v>0</v>
      </c>
      <c r="J104" s="25"/>
    </row>
    <row r="105" ht="69" customHeight="1">
      <c r="A105" t="s" s="28">
        <v>173</v>
      </c>
      <c r="B105" t="s" s="28">
        <v>174</v>
      </c>
      <c r="C105" t="s" s="28">
        <v>119</v>
      </c>
      <c r="D105" s="25"/>
      <c r="E105" t="s" s="28">
        <v>113</v>
      </c>
      <c r="F105" s="24">
        <v>1</v>
      </c>
      <c r="G105" t="s" s="28">
        <v>124</v>
      </c>
      <c r="H105" s="29"/>
      <c r="I105" s="30">
        <f>H105*F105</f>
        <v>0</v>
      </c>
      <c r="J105" s="25"/>
    </row>
    <row r="106" ht="14" customHeight="1">
      <c r="A106" t="s" s="28">
        <v>175</v>
      </c>
      <c r="B106" t="s" s="28">
        <v>176</v>
      </c>
      <c r="C106" t="s" s="28">
        <v>119</v>
      </c>
      <c r="D106" s="25"/>
      <c r="E106" t="s" s="28">
        <v>113</v>
      </c>
      <c r="F106" s="24">
        <v>2.5</v>
      </c>
      <c r="G106" t="s" s="28">
        <v>114</v>
      </c>
      <c r="H106" s="29"/>
      <c r="I106" s="30">
        <f>H106*F106</f>
        <v>0</v>
      </c>
      <c r="J106" s="25"/>
    </row>
    <row r="107" ht="47" customHeight="1">
      <c r="A107" t="s" s="28">
        <v>177</v>
      </c>
      <c r="B107" t="s" s="28">
        <v>178</v>
      </c>
      <c r="C107" t="s" s="28">
        <v>137</v>
      </c>
      <c r="D107" t="s" s="28">
        <v>179</v>
      </c>
      <c r="E107" t="s" s="28">
        <v>180</v>
      </c>
      <c r="F107" s="24">
        <v>3</v>
      </c>
      <c r="G107" t="s" s="28">
        <v>114</v>
      </c>
      <c r="H107" s="29"/>
      <c r="I107" s="30">
        <f>H107*F107</f>
        <v>0</v>
      </c>
      <c r="J107" s="25"/>
    </row>
    <row r="108" ht="47" customHeight="1">
      <c r="A108" t="s" s="28">
        <v>181</v>
      </c>
      <c r="B108" t="s" s="28">
        <v>178</v>
      </c>
      <c r="C108" t="s" s="28">
        <v>127</v>
      </c>
      <c r="D108" t="s" s="28">
        <v>179</v>
      </c>
      <c r="E108" t="s" s="28">
        <v>180</v>
      </c>
      <c r="F108" s="24">
        <v>3</v>
      </c>
      <c r="G108" t="s" s="28">
        <v>114</v>
      </c>
      <c r="H108" s="29"/>
      <c r="I108" s="30">
        <f>H108*F108</f>
        <v>0</v>
      </c>
      <c r="J108" s="25"/>
    </row>
    <row r="109" ht="47" customHeight="1">
      <c r="A109" t="s" s="28">
        <v>182</v>
      </c>
      <c r="B109" t="s" s="28">
        <v>178</v>
      </c>
      <c r="C109" t="s" s="28">
        <v>140</v>
      </c>
      <c r="D109" t="s" s="28">
        <v>179</v>
      </c>
      <c r="E109" t="s" s="28">
        <v>180</v>
      </c>
      <c r="F109" s="24">
        <v>3</v>
      </c>
      <c r="G109" t="s" s="28">
        <v>114</v>
      </c>
      <c r="H109" s="29"/>
      <c r="I109" s="30">
        <f>H109*F109</f>
        <v>0</v>
      </c>
      <c r="J109" s="25"/>
    </row>
    <row r="110" ht="47" customHeight="1">
      <c r="A110" t="s" s="28">
        <v>183</v>
      </c>
      <c r="B110" t="s" s="28">
        <v>178</v>
      </c>
      <c r="C110" t="s" s="28">
        <v>131</v>
      </c>
      <c r="D110" t="s" s="28">
        <v>179</v>
      </c>
      <c r="E110" t="s" s="28">
        <v>180</v>
      </c>
      <c r="F110" s="24">
        <v>1</v>
      </c>
      <c r="G110" t="s" s="28">
        <v>114</v>
      </c>
      <c r="H110" s="29"/>
      <c r="I110" s="30">
        <f>H110*F110</f>
        <v>0</v>
      </c>
      <c r="J110" s="25"/>
    </row>
    <row r="111" ht="14" customHeight="1">
      <c r="A111" s="25"/>
      <c r="B111" s="28"/>
      <c r="C111" s="25"/>
      <c r="D111" s="25"/>
      <c r="E111" s="25"/>
      <c r="F111" s="24"/>
      <c r="G111" s="25"/>
      <c r="H111" s="25"/>
      <c r="I111" s="20"/>
      <c r="J111" s="25"/>
    </row>
    <row r="112" ht="14" customHeight="1">
      <c r="A112" t="s" s="46">
        <v>184</v>
      </c>
      <c r="B112" t="s" s="46">
        <v>185</v>
      </c>
      <c r="C112" s="25"/>
      <c r="D112" s="25"/>
      <c r="E112" s="25"/>
      <c r="F112" s="24"/>
      <c r="G112" s="25"/>
      <c r="H112" s="25"/>
      <c r="I112" s="20"/>
      <c r="J112" s="25"/>
    </row>
    <row r="113" ht="14" customHeight="1">
      <c r="A113" t="s" s="28">
        <v>186</v>
      </c>
      <c r="B113" t="s" s="28">
        <v>187</v>
      </c>
      <c r="C113" t="s" s="28">
        <v>188</v>
      </c>
      <c r="D113" t="s" s="28">
        <v>189</v>
      </c>
      <c r="E113" s="25"/>
      <c r="F113" s="24">
        <v>1</v>
      </c>
      <c r="G113" t="s" s="28">
        <v>124</v>
      </c>
      <c r="H113" s="29"/>
      <c r="I113" s="30">
        <f>H113*F113</f>
        <v>0</v>
      </c>
      <c r="J113" s="25"/>
    </row>
    <row r="114" ht="14" customHeight="1">
      <c r="A114" s="25"/>
      <c r="B114" s="25"/>
      <c r="C114" s="25"/>
      <c r="D114" s="25"/>
      <c r="E114" s="25"/>
      <c r="F114" s="24"/>
      <c r="G114" s="25"/>
      <c r="H114" s="25"/>
      <c r="I114" s="20"/>
      <c r="J114" s="25"/>
    </row>
    <row r="115" ht="14" customHeight="1">
      <c r="A115" s="42"/>
      <c r="B115" s="42"/>
      <c r="C115" s="42"/>
      <c r="D115" s="42"/>
      <c r="E115" s="42"/>
      <c r="F115" s="43"/>
      <c r="G115" s="42"/>
      <c r="H115" s="42"/>
      <c r="I115" s="20"/>
      <c r="J115" s="42"/>
    </row>
    <row r="116" ht="14" customHeight="1">
      <c r="A116" t="s" s="44">
        <v>190</v>
      </c>
      <c r="B116" t="s" s="12">
        <v>191</v>
      </c>
      <c r="C116" s="14"/>
      <c r="D116" s="14"/>
      <c r="E116" s="14"/>
      <c r="F116" s="15"/>
      <c r="G116" s="14"/>
      <c r="H116" s="14"/>
      <c r="I116" s="16">
        <f>SUM(I117:I123)</f>
        <v>0</v>
      </c>
      <c r="J116" s="14"/>
    </row>
    <row r="117" ht="14" customHeight="1">
      <c r="A117" s="18"/>
      <c r="B117" s="18"/>
      <c r="C117" s="18"/>
      <c r="D117" s="18"/>
      <c r="E117" s="18"/>
      <c r="F117" s="19"/>
      <c r="G117" s="18"/>
      <c r="H117" s="18"/>
      <c r="I117" s="20"/>
      <c r="J117" s="18"/>
    </row>
    <row r="118" ht="14" customHeight="1">
      <c r="A118" t="s" s="46">
        <v>192</v>
      </c>
      <c r="B118" t="s" s="46">
        <v>193</v>
      </c>
      <c r="C118" s="25"/>
      <c r="D118" s="25"/>
      <c r="E118" s="25"/>
      <c r="F118" s="24"/>
      <c r="G118" s="25"/>
      <c r="H118" s="25"/>
      <c r="I118" s="20"/>
      <c r="J118" s="25"/>
    </row>
    <row r="119" ht="47" customHeight="1">
      <c r="A119" t="s" s="28">
        <v>194</v>
      </c>
      <c r="B119" t="s" s="28">
        <v>195</v>
      </c>
      <c r="C119" t="s" s="28">
        <v>127</v>
      </c>
      <c r="D119" t="s" s="28">
        <v>196</v>
      </c>
      <c r="E119" t="s" s="28">
        <v>197</v>
      </c>
      <c r="F119" s="24">
        <v>30</v>
      </c>
      <c r="G119" t="s" s="28">
        <v>114</v>
      </c>
      <c r="H119" s="29"/>
      <c r="I119" s="30">
        <f>H119*F119</f>
        <v>0</v>
      </c>
      <c r="J119" s="25"/>
    </row>
    <row r="120" ht="14" customHeight="1">
      <c r="A120" s="25"/>
      <c r="B120" s="25"/>
      <c r="C120" s="25"/>
      <c r="D120" s="25"/>
      <c r="E120" s="25"/>
      <c r="F120" s="24"/>
      <c r="G120" s="25"/>
      <c r="H120" s="25"/>
      <c r="I120" s="20"/>
      <c r="J120" s="25"/>
    </row>
    <row r="121" ht="14" customHeight="1">
      <c r="A121" t="s" s="46">
        <v>198</v>
      </c>
      <c r="B121" t="s" s="46">
        <v>199</v>
      </c>
      <c r="C121" s="25"/>
      <c r="D121" s="25"/>
      <c r="E121" s="25"/>
      <c r="F121" s="24"/>
      <c r="G121" s="25"/>
      <c r="H121" s="25"/>
      <c r="I121" s="20"/>
      <c r="J121" s="25"/>
    </row>
    <row r="122" ht="14" customHeight="1">
      <c r="A122" t="s" s="28">
        <v>200</v>
      </c>
      <c r="B122" t="s" s="28">
        <v>201</v>
      </c>
      <c r="C122" t="s" s="28">
        <v>129</v>
      </c>
      <c r="D122" t="s" s="28">
        <v>202</v>
      </c>
      <c r="E122" t="s" s="28">
        <v>203</v>
      </c>
      <c r="F122" s="24">
        <v>7.03999996185303</v>
      </c>
      <c r="G122" t="s" s="28">
        <v>114</v>
      </c>
      <c r="H122" s="29"/>
      <c r="I122" s="30">
        <f>H122*F122</f>
        <v>0</v>
      </c>
      <c r="J122" s="25"/>
    </row>
    <row r="123" ht="14" customHeight="1">
      <c r="A123" s="25"/>
      <c r="B123" s="25"/>
      <c r="C123" s="25"/>
      <c r="D123" s="25"/>
      <c r="E123" s="25"/>
      <c r="F123" s="24"/>
      <c r="G123" s="25"/>
      <c r="H123" s="25"/>
      <c r="I123" s="47"/>
      <c r="J123" s="25"/>
    </row>
    <row r="124" ht="14" customHeight="1">
      <c r="A124" s="42"/>
      <c r="B124" s="42"/>
      <c r="C124" s="42"/>
      <c r="D124" s="42"/>
      <c r="E124" s="42"/>
      <c r="F124" s="43"/>
      <c r="G124" s="42"/>
      <c r="H124" s="42"/>
      <c r="I124" s="20"/>
      <c r="J124" s="42"/>
    </row>
    <row r="125" ht="14" customHeight="1">
      <c r="A125" t="s" s="44">
        <v>204</v>
      </c>
      <c r="B125" t="s" s="12">
        <v>205</v>
      </c>
      <c r="C125" s="14"/>
      <c r="D125" s="14"/>
      <c r="E125" s="14"/>
      <c r="F125" s="15"/>
      <c r="G125" s="14"/>
      <c r="H125" s="14"/>
      <c r="I125" s="16">
        <f>SUM(I126:I147)</f>
        <v>0</v>
      </c>
      <c r="J125" s="14"/>
    </row>
    <row r="126" ht="14" customHeight="1">
      <c r="A126" s="18"/>
      <c r="B126" s="18"/>
      <c r="C126" s="18"/>
      <c r="D126" s="18"/>
      <c r="E126" s="18"/>
      <c r="F126" s="19"/>
      <c r="G126" s="18"/>
      <c r="H126" s="18"/>
      <c r="I126" s="20"/>
      <c r="J126" s="18"/>
    </row>
    <row r="127" ht="14" customHeight="1">
      <c r="A127" t="s" s="46">
        <v>206</v>
      </c>
      <c r="B127" t="s" s="46">
        <v>207</v>
      </c>
      <c r="C127" s="25"/>
      <c r="D127" s="25"/>
      <c r="E127" s="25"/>
      <c r="F127" s="24"/>
      <c r="G127" s="25"/>
      <c r="H127" s="25"/>
      <c r="I127" s="20"/>
      <c r="J127" s="25"/>
    </row>
    <row r="128" ht="14" customHeight="1">
      <c r="A128" t="s" s="28">
        <v>208</v>
      </c>
      <c r="B128" t="s" s="28">
        <v>209</v>
      </c>
      <c r="C128" t="s" s="28">
        <v>188</v>
      </c>
      <c r="D128" t="s" s="28">
        <v>189</v>
      </c>
      <c r="E128" s="25"/>
      <c r="F128" s="24">
        <v>1</v>
      </c>
      <c r="G128" t="s" s="28">
        <v>27</v>
      </c>
      <c r="H128" s="29"/>
      <c r="I128" s="30">
        <f>H128*F128</f>
        <v>0</v>
      </c>
      <c r="J128" s="25"/>
    </row>
    <row r="129" ht="25" customHeight="1">
      <c r="A129" t="s" s="28">
        <v>210</v>
      </c>
      <c r="B129" t="s" s="28">
        <v>211</v>
      </c>
      <c r="C129" t="s" s="28">
        <v>127</v>
      </c>
      <c r="D129" t="s" s="28">
        <v>211</v>
      </c>
      <c r="E129" t="s" s="28">
        <v>197</v>
      </c>
      <c r="F129" s="24">
        <v>3</v>
      </c>
      <c r="G129" t="s" s="28">
        <v>124</v>
      </c>
      <c r="H129" s="29"/>
      <c r="I129" s="30">
        <f>H129*F129</f>
        <v>0</v>
      </c>
      <c r="J129" s="25"/>
    </row>
    <row r="130" ht="25" customHeight="1">
      <c r="A130" t="s" s="28">
        <v>212</v>
      </c>
      <c r="B130" t="s" s="28">
        <v>213</v>
      </c>
      <c r="C130" t="s" s="28">
        <v>127</v>
      </c>
      <c r="D130" t="s" s="28">
        <v>213</v>
      </c>
      <c r="E130" t="s" s="28">
        <v>197</v>
      </c>
      <c r="F130" s="24">
        <v>1</v>
      </c>
      <c r="G130" t="s" s="28">
        <v>124</v>
      </c>
      <c r="H130" s="29"/>
      <c r="I130" s="30">
        <f>H130*F130</f>
        <v>0</v>
      </c>
      <c r="J130" s="25"/>
    </row>
    <row r="131" ht="25" customHeight="1">
      <c r="A131" t="s" s="28">
        <v>214</v>
      </c>
      <c r="B131" t="s" s="28">
        <v>215</v>
      </c>
      <c r="C131" t="s" s="28">
        <v>127</v>
      </c>
      <c r="D131" t="s" s="28">
        <v>216</v>
      </c>
      <c r="E131" t="s" s="28">
        <v>217</v>
      </c>
      <c r="F131" s="24">
        <v>2.40000009536743</v>
      </c>
      <c r="G131" t="s" s="28">
        <v>218</v>
      </c>
      <c r="H131" s="29"/>
      <c r="I131" s="30">
        <f>H131*F131</f>
        <v>0</v>
      </c>
      <c r="J131" s="25"/>
    </row>
    <row r="132" ht="25" customHeight="1">
      <c r="A132" t="s" s="28">
        <v>219</v>
      </c>
      <c r="B132" t="s" s="28">
        <v>220</v>
      </c>
      <c r="C132" t="s" s="28">
        <v>127</v>
      </c>
      <c r="D132" t="s" s="28">
        <v>216</v>
      </c>
      <c r="E132" t="s" s="28">
        <v>217</v>
      </c>
      <c r="F132" s="24">
        <v>8</v>
      </c>
      <c r="G132" t="s" s="28">
        <v>218</v>
      </c>
      <c r="H132" s="29"/>
      <c r="I132" s="30">
        <f>H132*F132</f>
        <v>0</v>
      </c>
      <c r="J132" s="25"/>
    </row>
    <row r="133" ht="25" customHeight="1">
      <c r="A133" t="s" s="28">
        <v>221</v>
      </c>
      <c r="B133" t="s" s="28">
        <v>222</v>
      </c>
      <c r="C133" t="s" s="28">
        <v>127</v>
      </c>
      <c r="D133" t="s" s="28">
        <v>223</v>
      </c>
      <c r="E133" t="s" s="28">
        <v>197</v>
      </c>
      <c r="F133" s="24">
        <v>1.39999997615814</v>
      </c>
      <c r="G133" t="s" s="28">
        <v>218</v>
      </c>
      <c r="H133" s="29"/>
      <c r="I133" s="30">
        <f>H133*F133</f>
        <v>0</v>
      </c>
      <c r="J133" s="25"/>
    </row>
    <row r="134" ht="25" customHeight="1">
      <c r="A134" t="s" s="28">
        <v>224</v>
      </c>
      <c r="B134" t="s" s="28">
        <v>225</v>
      </c>
      <c r="C134" t="s" s="28">
        <v>127</v>
      </c>
      <c r="D134" t="s" s="28">
        <v>223</v>
      </c>
      <c r="E134" t="s" s="28">
        <v>197</v>
      </c>
      <c r="F134" s="24">
        <v>2.40000009536743</v>
      </c>
      <c r="G134" t="s" s="28">
        <v>218</v>
      </c>
      <c r="H134" s="29"/>
      <c r="I134" s="30">
        <f>H134*F134</f>
        <v>0</v>
      </c>
      <c r="J134" s="25"/>
    </row>
    <row r="135" ht="91" customHeight="1">
      <c r="A135" t="s" s="28">
        <v>226</v>
      </c>
      <c r="B135" t="s" s="28">
        <v>227</v>
      </c>
      <c r="C135" t="s" s="28">
        <v>188</v>
      </c>
      <c r="D135" t="s" s="28">
        <v>189</v>
      </c>
      <c r="E135" s="25"/>
      <c r="F135" s="24">
        <v>1</v>
      </c>
      <c r="G135" t="s" s="28">
        <v>228</v>
      </c>
      <c r="H135" s="29"/>
      <c r="I135" s="30">
        <f>H135*F135</f>
        <v>0</v>
      </c>
      <c r="J135" s="25"/>
    </row>
    <row r="136" ht="25" customHeight="1">
      <c r="A136" t="s" s="28">
        <v>229</v>
      </c>
      <c r="B136" t="s" s="28">
        <v>230</v>
      </c>
      <c r="C136" t="s" s="28">
        <v>127</v>
      </c>
      <c r="D136" t="s" s="28">
        <v>197</v>
      </c>
      <c r="E136" t="s" s="28">
        <v>197</v>
      </c>
      <c r="F136" s="24">
        <v>1</v>
      </c>
      <c r="G136" t="s" s="28">
        <v>114</v>
      </c>
      <c r="H136" s="29"/>
      <c r="I136" s="30">
        <f>H136*F136</f>
        <v>0</v>
      </c>
      <c r="J136" s="25"/>
    </row>
    <row r="137" ht="14" customHeight="1">
      <c r="A137" s="25"/>
      <c r="B137" s="25"/>
      <c r="C137" s="25"/>
      <c r="D137" s="25"/>
      <c r="E137" s="25"/>
      <c r="F137" s="24"/>
      <c r="G137" s="25"/>
      <c r="H137" s="25"/>
      <c r="I137" s="20"/>
      <c r="J137" s="25"/>
    </row>
    <row r="138" ht="14" customHeight="1">
      <c r="A138" t="s" s="46">
        <v>231</v>
      </c>
      <c r="B138" t="s" s="46">
        <v>232</v>
      </c>
      <c r="C138" s="25"/>
      <c r="D138" s="25"/>
      <c r="E138" s="25"/>
      <c r="F138" s="24"/>
      <c r="G138" s="25"/>
      <c r="H138" s="25"/>
      <c r="I138" s="20"/>
      <c r="J138" s="25"/>
    </row>
    <row r="139" ht="25" customHeight="1">
      <c r="A139" t="s" s="28">
        <v>233</v>
      </c>
      <c r="B139" t="s" s="28">
        <v>234</v>
      </c>
      <c r="C139" t="s" s="28">
        <v>140</v>
      </c>
      <c r="D139" t="s" s="28">
        <v>235</v>
      </c>
      <c r="E139" t="s" s="28">
        <v>197</v>
      </c>
      <c r="F139" s="24">
        <v>3.70000004768372</v>
      </c>
      <c r="G139" t="s" s="28">
        <v>218</v>
      </c>
      <c r="H139" s="29"/>
      <c r="I139" s="30">
        <f>H139*F139</f>
        <v>0</v>
      </c>
      <c r="J139" s="25"/>
    </row>
    <row r="140" ht="25" customHeight="1">
      <c r="A140" t="s" s="28">
        <v>236</v>
      </c>
      <c r="B140" t="s" s="28">
        <v>237</v>
      </c>
      <c r="C140" t="s" s="28">
        <v>119</v>
      </c>
      <c r="D140" t="s" s="28">
        <v>238</v>
      </c>
      <c r="E140" t="s" s="28">
        <v>197</v>
      </c>
      <c r="F140" s="24">
        <v>2.20000004768372</v>
      </c>
      <c r="G140" t="s" s="28">
        <v>218</v>
      </c>
      <c r="H140" s="29"/>
      <c r="I140" s="30">
        <f>H140*F140</f>
        <v>0</v>
      </c>
      <c r="J140" s="25"/>
    </row>
    <row r="141" ht="14" customHeight="1">
      <c r="A141" s="25"/>
      <c r="B141" s="25"/>
      <c r="C141" s="25"/>
      <c r="D141" s="25"/>
      <c r="E141" s="25"/>
      <c r="F141" s="24"/>
      <c r="G141" s="25"/>
      <c r="H141" s="25"/>
      <c r="I141" s="20"/>
      <c r="J141" s="25"/>
    </row>
    <row r="142" ht="14" customHeight="1">
      <c r="A142" t="s" s="46">
        <v>239</v>
      </c>
      <c r="B142" t="s" s="46">
        <v>240</v>
      </c>
      <c r="C142" s="25"/>
      <c r="D142" s="25"/>
      <c r="E142" s="25"/>
      <c r="F142" s="24"/>
      <c r="G142" s="25"/>
      <c r="H142" s="25"/>
      <c r="I142" s="20"/>
      <c r="J142" s="25"/>
    </row>
    <row r="143" ht="25" customHeight="1">
      <c r="A143" t="s" s="28">
        <v>241</v>
      </c>
      <c r="B143" t="s" s="28">
        <v>242</v>
      </c>
      <c r="C143" t="s" s="28">
        <v>127</v>
      </c>
      <c r="D143" t="s" s="28">
        <v>243</v>
      </c>
      <c r="E143" t="s" s="28">
        <v>197</v>
      </c>
      <c r="F143" s="24">
        <v>2</v>
      </c>
      <c r="G143" t="s" s="28">
        <v>124</v>
      </c>
      <c r="H143" s="29"/>
      <c r="I143" s="30">
        <f>H143*F143</f>
        <v>0</v>
      </c>
      <c r="J143" s="25"/>
    </row>
    <row r="144" ht="14" customHeight="1">
      <c r="A144" s="25"/>
      <c r="B144" s="25"/>
      <c r="C144" s="25"/>
      <c r="D144" s="25"/>
      <c r="E144" s="25"/>
      <c r="F144" s="24"/>
      <c r="G144" s="25"/>
      <c r="H144" s="25"/>
      <c r="I144" s="20"/>
      <c r="J144" s="25"/>
    </row>
    <row r="145" ht="14" customHeight="1">
      <c r="A145" t="s" s="46">
        <v>244</v>
      </c>
      <c r="B145" t="s" s="46">
        <v>245</v>
      </c>
      <c r="C145" s="25"/>
      <c r="D145" s="25"/>
      <c r="E145" s="25"/>
      <c r="F145" s="24"/>
      <c r="G145" s="25"/>
      <c r="H145" s="25"/>
      <c r="I145" s="20"/>
      <c r="J145" s="25"/>
    </row>
    <row r="146" ht="25" customHeight="1">
      <c r="A146" t="s" s="28">
        <v>246</v>
      </c>
      <c r="B146" t="s" s="28">
        <v>247</v>
      </c>
      <c r="C146" t="s" s="28">
        <v>119</v>
      </c>
      <c r="D146" t="s" s="28">
        <v>248</v>
      </c>
      <c r="E146" t="s" s="28">
        <v>197</v>
      </c>
      <c r="F146" s="24">
        <v>2.20000004768372</v>
      </c>
      <c r="G146" t="s" s="28">
        <v>218</v>
      </c>
      <c r="H146" s="29"/>
      <c r="I146" s="30">
        <f>H146*F146</f>
        <v>0</v>
      </c>
      <c r="J146" s="25"/>
    </row>
    <row r="147" ht="14" customHeight="1">
      <c r="A147" s="25"/>
      <c r="B147" s="25"/>
      <c r="C147" s="25"/>
      <c r="D147" s="25"/>
      <c r="E147" s="25"/>
      <c r="F147" s="24"/>
      <c r="G147" s="25"/>
      <c r="H147" s="25"/>
      <c r="I147" s="20"/>
      <c r="J147" s="25"/>
    </row>
    <row r="148" ht="14" customHeight="1">
      <c r="A148" s="42"/>
      <c r="B148" s="42"/>
      <c r="C148" s="42"/>
      <c r="D148" s="42"/>
      <c r="E148" s="42"/>
      <c r="F148" s="43"/>
      <c r="G148" s="42"/>
      <c r="H148" s="42"/>
      <c r="I148" s="20"/>
      <c r="J148" s="42"/>
    </row>
    <row r="149" ht="14" customHeight="1">
      <c r="A149" t="s" s="44">
        <v>249</v>
      </c>
      <c r="B149" t="s" s="12">
        <v>250</v>
      </c>
      <c r="C149" s="14"/>
      <c r="D149" s="14"/>
      <c r="E149" s="14"/>
      <c r="F149" s="15"/>
      <c r="G149" s="14"/>
      <c r="H149" s="14"/>
      <c r="I149" s="16">
        <f>SUM(I150:I164)</f>
        <v>0</v>
      </c>
      <c r="J149" s="14"/>
    </row>
    <row r="150" ht="14" customHeight="1">
      <c r="A150" s="18"/>
      <c r="B150" s="18"/>
      <c r="C150" s="18"/>
      <c r="D150" s="18"/>
      <c r="E150" s="18"/>
      <c r="F150" s="19"/>
      <c r="G150" s="18"/>
      <c r="H150" s="18"/>
      <c r="I150" s="20"/>
      <c r="J150" s="18"/>
    </row>
    <row r="151" ht="14" customHeight="1">
      <c r="A151" t="s" s="46">
        <v>251</v>
      </c>
      <c r="B151" t="s" s="46">
        <v>252</v>
      </c>
      <c r="C151" s="25"/>
      <c r="D151" s="25"/>
      <c r="E151" s="25"/>
      <c r="F151" s="24"/>
      <c r="G151" s="25"/>
      <c r="H151" s="25"/>
      <c r="I151" s="20"/>
      <c r="J151" s="25"/>
    </row>
    <row r="152" ht="25" customHeight="1">
      <c r="A152" t="s" s="28">
        <v>253</v>
      </c>
      <c r="B152" t="s" s="28">
        <v>254</v>
      </c>
      <c r="C152" t="s" s="28">
        <v>127</v>
      </c>
      <c r="D152" t="s" s="28">
        <v>255</v>
      </c>
      <c r="E152" t="s" s="28">
        <v>256</v>
      </c>
      <c r="F152" s="24">
        <v>2.99000000953674</v>
      </c>
      <c r="G152" t="s" s="28">
        <v>218</v>
      </c>
      <c r="H152" s="29"/>
      <c r="I152" s="30">
        <f>H152*F152</f>
        <v>0</v>
      </c>
      <c r="J152" s="25"/>
    </row>
    <row r="153" ht="25" customHeight="1">
      <c r="A153" t="s" s="28">
        <v>257</v>
      </c>
      <c r="B153" t="s" s="28">
        <v>258</v>
      </c>
      <c r="C153" t="s" s="28">
        <v>137</v>
      </c>
      <c r="D153" t="s" s="28">
        <v>259</v>
      </c>
      <c r="E153" t="s" s="28">
        <v>260</v>
      </c>
      <c r="F153" s="24">
        <v>4.5</v>
      </c>
      <c r="G153" t="s" s="28">
        <v>114</v>
      </c>
      <c r="H153" s="29"/>
      <c r="I153" s="30">
        <f>H153*F153</f>
        <v>0</v>
      </c>
      <c r="J153" s="25"/>
    </row>
    <row r="154" ht="25" customHeight="1">
      <c r="A154" t="s" s="28">
        <v>261</v>
      </c>
      <c r="B154" t="s" s="28">
        <v>258</v>
      </c>
      <c r="C154" t="s" s="28">
        <v>127</v>
      </c>
      <c r="D154" t="s" s="28">
        <v>259</v>
      </c>
      <c r="E154" t="s" s="28">
        <v>260</v>
      </c>
      <c r="F154" s="24">
        <v>22.5</v>
      </c>
      <c r="G154" t="s" s="28">
        <v>114</v>
      </c>
      <c r="H154" s="29"/>
      <c r="I154" s="30">
        <f>H154*F154</f>
        <v>0</v>
      </c>
      <c r="J154" s="25"/>
    </row>
    <row r="155" ht="25" customHeight="1">
      <c r="A155" t="s" s="28">
        <v>262</v>
      </c>
      <c r="B155" t="s" s="28">
        <v>258</v>
      </c>
      <c r="C155" t="s" s="28">
        <v>140</v>
      </c>
      <c r="D155" t="s" s="28">
        <v>259</v>
      </c>
      <c r="E155" t="s" s="28">
        <v>260</v>
      </c>
      <c r="F155" s="24">
        <v>6</v>
      </c>
      <c r="G155" t="s" s="28">
        <v>114</v>
      </c>
      <c r="H155" s="29"/>
      <c r="I155" s="30">
        <f>H155*F155</f>
        <v>0</v>
      </c>
      <c r="J155" s="25"/>
    </row>
    <row r="156" ht="25" customHeight="1">
      <c r="A156" t="s" s="28">
        <v>263</v>
      </c>
      <c r="B156" t="s" s="28">
        <v>258</v>
      </c>
      <c r="C156" t="s" s="28">
        <v>119</v>
      </c>
      <c r="D156" t="s" s="28">
        <v>259</v>
      </c>
      <c r="E156" t="s" s="28">
        <v>264</v>
      </c>
      <c r="F156" s="24">
        <v>24</v>
      </c>
      <c r="G156" t="s" s="28">
        <v>114</v>
      </c>
      <c r="H156" s="29"/>
      <c r="I156" s="30">
        <f>H156*F156</f>
        <v>0</v>
      </c>
      <c r="J156" s="25"/>
    </row>
    <row r="157" ht="25" customHeight="1">
      <c r="A157" t="s" s="28">
        <v>265</v>
      </c>
      <c r="B157" t="s" s="28">
        <v>258</v>
      </c>
      <c r="C157" t="s" s="28">
        <v>133</v>
      </c>
      <c r="D157" t="s" s="28">
        <v>259</v>
      </c>
      <c r="E157" t="s" s="28">
        <v>260</v>
      </c>
      <c r="F157" s="24">
        <v>4</v>
      </c>
      <c r="G157" t="s" s="28">
        <v>114</v>
      </c>
      <c r="H157" s="29"/>
      <c r="I157" s="30">
        <f>H157*F157</f>
        <v>0</v>
      </c>
      <c r="J157" s="25"/>
    </row>
    <row r="158" ht="25" customHeight="1">
      <c r="A158" t="s" s="28">
        <v>266</v>
      </c>
      <c r="B158" t="s" s="28">
        <v>258</v>
      </c>
      <c r="C158" t="s" s="28">
        <v>121</v>
      </c>
      <c r="D158" t="s" s="28">
        <v>259</v>
      </c>
      <c r="E158" t="s" s="28">
        <v>260</v>
      </c>
      <c r="F158" s="24">
        <v>2</v>
      </c>
      <c r="G158" t="s" s="28">
        <v>114</v>
      </c>
      <c r="H158" s="29"/>
      <c r="I158" s="30">
        <f>H158*F158</f>
        <v>0</v>
      </c>
      <c r="J158" s="25"/>
    </row>
    <row r="159" ht="14" customHeight="1">
      <c r="A159" t="s" s="28">
        <v>267</v>
      </c>
      <c r="B159" t="s" s="28">
        <v>268</v>
      </c>
      <c r="C159" t="s" s="28">
        <v>129</v>
      </c>
      <c r="D159" t="s" s="28">
        <v>269</v>
      </c>
      <c r="E159" t="s" s="28">
        <v>270</v>
      </c>
      <c r="F159" s="24">
        <v>10</v>
      </c>
      <c r="G159" t="s" s="28">
        <v>114</v>
      </c>
      <c r="H159" s="29"/>
      <c r="I159" s="30">
        <f>H159*F159</f>
        <v>0</v>
      </c>
      <c r="J159" s="25"/>
    </row>
    <row r="160" ht="14" customHeight="1">
      <c r="A160" t="s" s="28">
        <v>271</v>
      </c>
      <c r="B160" t="s" s="28">
        <v>268</v>
      </c>
      <c r="C160" t="s" s="28">
        <v>140</v>
      </c>
      <c r="D160" t="s" s="28">
        <v>269</v>
      </c>
      <c r="E160" t="s" s="28">
        <v>272</v>
      </c>
      <c r="F160" s="24">
        <v>4.5</v>
      </c>
      <c r="G160" t="s" s="28">
        <v>114</v>
      </c>
      <c r="H160" s="29"/>
      <c r="I160" s="30">
        <f>H160*F160</f>
        <v>0</v>
      </c>
      <c r="J160" s="25"/>
    </row>
    <row r="161" ht="14" customHeight="1">
      <c r="A161" t="s" s="28">
        <v>273</v>
      </c>
      <c r="B161" t="s" s="28">
        <v>268</v>
      </c>
      <c r="C161" t="s" s="28">
        <v>131</v>
      </c>
      <c r="D161" t="s" s="28">
        <v>269</v>
      </c>
      <c r="E161" t="s" s="28">
        <v>272</v>
      </c>
      <c r="F161" s="24">
        <v>8</v>
      </c>
      <c r="G161" t="s" s="28">
        <v>114</v>
      </c>
      <c r="H161" s="29"/>
      <c r="I161" s="30">
        <f>H161*F161</f>
        <v>0</v>
      </c>
      <c r="J161" s="25"/>
    </row>
    <row r="162" ht="14" customHeight="1">
      <c r="A162" t="s" s="28">
        <v>274</v>
      </c>
      <c r="B162" t="s" s="28">
        <v>275</v>
      </c>
      <c r="C162" t="s" s="28">
        <v>121</v>
      </c>
      <c r="D162" t="s" s="28">
        <v>276</v>
      </c>
      <c r="E162" t="s" s="28">
        <v>277</v>
      </c>
      <c r="F162" s="24">
        <v>2.5</v>
      </c>
      <c r="G162" t="s" s="28">
        <v>114</v>
      </c>
      <c r="H162" s="29"/>
      <c r="I162" s="30">
        <f>H162*F162</f>
        <v>0</v>
      </c>
      <c r="J162" s="25"/>
    </row>
    <row r="163" ht="14" customHeight="1">
      <c r="A163" t="s" s="28">
        <v>278</v>
      </c>
      <c r="B163" t="s" s="28">
        <v>275</v>
      </c>
      <c r="C163" t="s" s="28">
        <v>112</v>
      </c>
      <c r="D163" t="s" s="28">
        <v>276</v>
      </c>
      <c r="E163" t="s" s="28">
        <v>279</v>
      </c>
      <c r="F163" s="24">
        <v>2</v>
      </c>
      <c r="G163" t="s" s="28">
        <v>114</v>
      </c>
      <c r="H163" s="29"/>
      <c r="I163" s="30">
        <f>H163*F163</f>
        <v>0</v>
      </c>
      <c r="J163" s="25"/>
    </row>
    <row r="164" ht="47" customHeight="1">
      <c r="A164" t="s" s="28">
        <v>280</v>
      </c>
      <c r="B164" t="s" s="28">
        <v>281</v>
      </c>
      <c r="C164" t="s" s="28">
        <v>116</v>
      </c>
      <c r="D164" t="s" s="28">
        <v>276</v>
      </c>
      <c r="E164" t="s" s="28">
        <v>279</v>
      </c>
      <c r="F164" s="24">
        <v>2</v>
      </c>
      <c r="G164" t="s" s="28">
        <v>114</v>
      </c>
      <c r="H164" s="29"/>
      <c r="I164" s="30">
        <f>H164*F164</f>
        <v>0</v>
      </c>
      <c r="J164" s="25"/>
    </row>
    <row r="165" ht="14" customHeight="1">
      <c r="A165" s="25"/>
      <c r="B165" s="25"/>
      <c r="C165" s="25"/>
      <c r="D165" s="25"/>
      <c r="E165" s="25"/>
      <c r="F165" s="24"/>
      <c r="G165" s="25"/>
      <c r="H165" s="25"/>
      <c r="I165" s="20"/>
      <c r="J165" s="25"/>
    </row>
    <row r="166" ht="14" customHeight="1">
      <c r="A166" s="42"/>
      <c r="B166" s="42"/>
      <c r="C166" s="42"/>
      <c r="D166" s="42"/>
      <c r="E166" s="42"/>
      <c r="F166" s="43"/>
      <c r="G166" s="42"/>
      <c r="H166" s="42"/>
      <c r="I166" s="20"/>
      <c r="J166" s="42"/>
    </row>
    <row r="167" ht="25" customHeight="1">
      <c r="A167" t="s" s="44">
        <v>282</v>
      </c>
      <c r="B167" t="s" s="12">
        <v>283</v>
      </c>
      <c r="C167" s="14"/>
      <c r="D167" s="14"/>
      <c r="E167" s="14"/>
      <c r="F167" s="15"/>
      <c r="G167" s="14"/>
      <c r="H167" s="14"/>
      <c r="I167" s="16">
        <f>SUM(I168:I178)</f>
        <v>0</v>
      </c>
      <c r="J167" s="14"/>
    </row>
    <row r="168" ht="14" customHeight="1">
      <c r="A168" s="18"/>
      <c r="B168" s="18"/>
      <c r="C168" s="18"/>
      <c r="D168" s="18"/>
      <c r="E168" s="18"/>
      <c r="F168" s="19"/>
      <c r="G168" s="18"/>
      <c r="H168" s="18"/>
      <c r="I168" s="20"/>
      <c r="J168" s="18"/>
    </row>
    <row r="169" ht="14" customHeight="1">
      <c r="A169" t="s" s="46">
        <v>284</v>
      </c>
      <c r="B169" t="s" s="46">
        <v>285</v>
      </c>
      <c r="C169" s="25"/>
      <c r="D169" s="25"/>
      <c r="E169" s="25"/>
      <c r="F169" s="24"/>
      <c r="G169" s="25"/>
      <c r="H169" s="25"/>
      <c r="I169" s="20"/>
      <c r="J169" s="25"/>
    </row>
    <row r="170" ht="25" customHeight="1">
      <c r="A170" t="s" s="28">
        <v>286</v>
      </c>
      <c r="B170" t="s" s="28">
        <v>287</v>
      </c>
      <c r="C170" t="s" s="28">
        <v>137</v>
      </c>
      <c r="D170" t="s" s="28">
        <v>288</v>
      </c>
      <c r="E170" t="s" s="28">
        <v>197</v>
      </c>
      <c r="F170" s="24">
        <v>6</v>
      </c>
      <c r="G170" t="s" s="28">
        <v>218</v>
      </c>
      <c r="H170" s="29"/>
      <c r="I170" s="30">
        <f>H170*F170</f>
        <v>0</v>
      </c>
      <c r="J170" s="25"/>
    </row>
    <row r="171" ht="25" customHeight="1">
      <c r="A171" t="s" s="28">
        <v>289</v>
      </c>
      <c r="B171" t="s" s="28">
        <v>287</v>
      </c>
      <c r="C171" t="s" s="28">
        <v>131</v>
      </c>
      <c r="D171" t="s" s="28">
        <v>288</v>
      </c>
      <c r="E171" t="s" s="28">
        <v>197</v>
      </c>
      <c r="F171" s="24">
        <v>5</v>
      </c>
      <c r="G171" t="s" s="28">
        <v>218</v>
      </c>
      <c r="H171" s="29"/>
      <c r="I171" s="30">
        <f>H171*F171</f>
        <v>0</v>
      </c>
      <c r="J171" s="25"/>
    </row>
    <row r="172" ht="25" customHeight="1">
      <c r="A172" t="s" s="28">
        <v>290</v>
      </c>
      <c r="B172" t="s" s="28">
        <v>287</v>
      </c>
      <c r="C172" t="s" s="28">
        <v>119</v>
      </c>
      <c r="D172" t="s" s="28">
        <v>288</v>
      </c>
      <c r="E172" t="s" s="28">
        <v>197</v>
      </c>
      <c r="F172" s="24">
        <v>8</v>
      </c>
      <c r="G172" t="s" s="28">
        <v>218</v>
      </c>
      <c r="H172" s="29"/>
      <c r="I172" s="30">
        <f>H172*F172</f>
        <v>0</v>
      </c>
      <c r="J172" s="25"/>
    </row>
    <row r="173" ht="25" customHeight="1">
      <c r="A173" t="s" s="28">
        <v>291</v>
      </c>
      <c r="B173" t="s" s="28">
        <v>287</v>
      </c>
      <c r="C173" t="s" s="28">
        <v>133</v>
      </c>
      <c r="D173" t="s" s="28">
        <v>288</v>
      </c>
      <c r="E173" t="s" s="28">
        <v>197</v>
      </c>
      <c r="F173" s="24">
        <v>1.5</v>
      </c>
      <c r="G173" t="s" s="28">
        <v>218</v>
      </c>
      <c r="H173" s="29"/>
      <c r="I173" s="30">
        <f>H173*F173</f>
        <v>0</v>
      </c>
      <c r="J173" s="25"/>
    </row>
    <row r="174" ht="14" customHeight="1">
      <c r="A174" s="25"/>
      <c r="B174" s="25"/>
      <c r="C174" s="25"/>
      <c r="D174" s="25"/>
      <c r="E174" s="25"/>
      <c r="F174" s="24"/>
      <c r="G174" s="25"/>
      <c r="H174" s="25"/>
      <c r="I174" s="30">
        <f>H174*F174</f>
        <v>0</v>
      </c>
      <c r="J174" s="25"/>
    </row>
    <row r="175" ht="14" customHeight="1">
      <c r="A175" t="s" s="46">
        <v>292</v>
      </c>
      <c r="B175" t="s" s="46">
        <v>293</v>
      </c>
      <c r="C175" s="25"/>
      <c r="D175" s="25"/>
      <c r="E175" s="25"/>
      <c r="F175" s="24"/>
      <c r="G175" s="25"/>
      <c r="H175" s="25"/>
      <c r="I175" s="30">
        <f>H175*F175</f>
        <v>0</v>
      </c>
      <c r="J175" s="25"/>
    </row>
    <row r="176" ht="36" customHeight="1">
      <c r="A176" t="s" s="28">
        <v>294</v>
      </c>
      <c r="B176" t="s" s="28">
        <v>295</v>
      </c>
      <c r="C176" t="s" s="28">
        <v>119</v>
      </c>
      <c r="D176" t="s" s="28">
        <v>296</v>
      </c>
      <c r="E176" t="s" s="28">
        <v>297</v>
      </c>
      <c r="F176" s="24">
        <v>13.2600002288818</v>
      </c>
      <c r="G176" t="s" s="28">
        <v>114</v>
      </c>
      <c r="H176" s="29"/>
      <c r="I176" s="30">
        <f>H176*F176</f>
        <v>0</v>
      </c>
      <c r="J176" s="25"/>
    </row>
    <row r="177" ht="25" customHeight="1">
      <c r="A177" t="s" s="28">
        <v>298</v>
      </c>
      <c r="B177" t="s" s="28">
        <v>299</v>
      </c>
      <c r="C177" t="s" s="28">
        <v>119</v>
      </c>
      <c r="D177" t="s" s="28">
        <v>296</v>
      </c>
      <c r="E177" t="s" s="28">
        <v>297</v>
      </c>
      <c r="F177" s="24">
        <v>13.2600002288818</v>
      </c>
      <c r="G177" t="s" s="28">
        <v>114</v>
      </c>
      <c r="H177" s="29"/>
      <c r="I177" s="30">
        <f>H177*F177</f>
        <v>0</v>
      </c>
      <c r="J177" s="25"/>
    </row>
    <row r="178" ht="14" customHeight="1">
      <c r="A178" s="25"/>
      <c r="B178" s="25"/>
      <c r="C178" s="25"/>
      <c r="D178" s="25"/>
      <c r="E178" s="25"/>
      <c r="F178" s="24"/>
      <c r="G178" s="25"/>
      <c r="H178" s="25"/>
      <c r="I178" s="20"/>
      <c r="J178" s="25"/>
    </row>
    <row r="179" ht="14" customHeight="1">
      <c r="A179" s="48">
        <v>5.3</v>
      </c>
      <c r="B179" t="s" s="46">
        <v>300</v>
      </c>
      <c r="C179" s="25"/>
      <c r="D179" s="25"/>
      <c r="E179" s="25"/>
      <c r="F179" s="24"/>
      <c r="G179" s="25"/>
      <c r="H179" s="25"/>
      <c r="I179" s="20"/>
      <c r="J179" s="25"/>
    </row>
    <row r="180" ht="36" customHeight="1">
      <c r="A180" s="25"/>
      <c r="B180" t="s" s="28">
        <v>301</v>
      </c>
      <c r="C180" t="s" s="28">
        <v>119</v>
      </c>
      <c r="D180" t="s" s="28">
        <v>302</v>
      </c>
      <c r="E180" t="s" s="28">
        <v>303</v>
      </c>
      <c r="F180" s="24">
        <v>4.5</v>
      </c>
      <c r="G180" t="s" s="28">
        <v>114</v>
      </c>
      <c r="H180" s="29"/>
      <c r="I180" s="30">
        <f>H180*F180</f>
        <v>0</v>
      </c>
      <c r="J180" s="25"/>
    </row>
    <row r="181" ht="14" customHeight="1">
      <c r="A181" s="25"/>
      <c r="B181" s="25"/>
      <c r="C181" s="25"/>
      <c r="D181" s="25"/>
      <c r="E181" s="25"/>
      <c r="F181" s="24"/>
      <c r="G181" s="25"/>
      <c r="H181" s="25"/>
      <c r="I181" s="20"/>
      <c r="J181" s="25"/>
    </row>
    <row r="182" ht="14" customHeight="1">
      <c r="A182" s="25"/>
      <c r="B182" s="25"/>
      <c r="C182" s="25"/>
      <c r="D182" s="25"/>
      <c r="E182" s="25"/>
      <c r="F182" s="24"/>
      <c r="G182" s="25"/>
      <c r="H182" s="25"/>
      <c r="I182" s="20"/>
      <c r="J182" s="25"/>
    </row>
    <row r="183" ht="14" customHeight="1">
      <c r="A183" s="42"/>
      <c r="B183" s="42"/>
      <c r="C183" s="42"/>
      <c r="D183" s="42"/>
      <c r="E183" s="42"/>
      <c r="F183" s="43"/>
      <c r="G183" s="42"/>
      <c r="H183" s="42"/>
      <c r="I183" s="20"/>
      <c r="J183" s="42"/>
    </row>
    <row r="184" ht="14" customHeight="1">
      <c r="A184" t="s" s="44">
        <v>304</v>
      </c>
      <c r="B184" t="s" s="12">
        <v>305</v>
      </c>
      <c r="C184" s="14"/>
      <c r="D184" s="14"/>
      <c r="E184" s="14"/>
      <c r="F184" s="15"/>
      <c r="G184" s="14"/>
      <c r="H184" s="14"/>
      <c r="I184" s="16">
        <f>SUM(I185:I210)</f>
        <v>0</v>
      </c>
      <c r="J184" s="14"/>
    </row>
    <row r="185" ht="14" customHeight="1">
      <c r="A185" s="18"/>
      <c r="B185" s="18"/>
      <c r="C185" s="18"/>
      <c r="D185" s="18"/>
      <c r="E185" s="18"/>
      <c r="F185" s="19"/>
      <c r="G185" s="18"/>
      <c r="H185" s="18"/>
      <c r="I185" s="20"/>
      <c r="J185" s="18"/>
    </row>
    <row r="186" ht="14" customHeight="1">
      <c r="A186" t="s" s="46">
        <v>306</v>
      </c>
      <c r="B186" t="s" s="46">
        <v>307</v>
      </c>
      <c r="C186" s="25"/>
      <c r="D186" s="25"/>
      <c r="E186" s="25"/>
      <c r="F186" s="24"/>
      <c r="G186" s="25"/>
      <c r="H186" s="25"/>
      <c r="I186" s="20"/>
      <c r="J186" s="25"/>
    </row>
    <row r="187" ht="58" customHeight="1">
      <c r="A187" t="s" s="28">
        <v>308</v>
      </c>
      <c r="B187" t="s" s="28">
        <v>309</v>
      </c>
      <c r="C187" t="s" s="28">
        <v>137</v>
      </c>
      <c r="D187" t="s" s="28">
        <v>310</v>
      </c>
      <c r="E187" t="s" s="28">
        <v>311</v>
      </c>
      <c r="F187" s="24">
        <v>4.57000017166138</v>
      </c>
      <c r="G187" t="s" s="28">
        <v>114</v>
      </c>
      <c r="H187" s="29"/>
      <c r="I187" s="30">
        <f>H187*F187</f>
        <v>0</v>
      </c>
      <c r="J187" s="25"/>
    </row>
    <row r="188" ht="14" customHeight="1">
      <c r="A188" s="25"/>
      <c r="B188" s="25"/>
      <c r="C188" s="25"/>
      <c r="D188" s="25"/>
      <c r="E188" s="25"/>
      <c r="F188" s="24"/>
      <c r="G188" s="25"/>
      <c r="H188" s="25"/>
      <c r="I188" s="20"/>
      <c r="J188" s="25"/>
    </row>
    <row r="189" ht="14" customHeight="1">
      <c r="A189" t="s" s="46">
        <v>312</v>
      </c>
      <c r="B189" t="s" s="46">
        <v>313</v>
      </c>
      <c r="C189" s="25"/>
      <c r="D189" s="25"/>
      <c r="E189" s="25"/>
      <c r="F189" s="24"/>
      <c r="G189" s="25"/>
      <c r="H189" s="25"/>
      <c r="I189" s="20"/>
      <c r="J189" s="25"/>
    </row>
    <row r="190" ht="47" customHeight="1">
      <c r="A190" t="s" s="28">
        <v>314</v>
      </c>
      <c r="B190" t="s" s="28">
        <v>315</v>
      </c>
      <c r="C190" t="s" s="28">
        <v>127</v>
      </c>
      <c r="D190" t="s" s="28">
        <v>316</v>
      </c>
      <c r="E190" t="s" s="28">
        <v>317</v>
      </c>
      <c r="F190" s="24">
        <v>11</v>
      </c>
      <c r="G190" t="s" s="28">
        <v>114</v>
      </c>
      <c r="H190" s="29"/>
      <c r="I190" s="30">
        <f>H190*F190</f>
        <v>0</v>
      </c>
      <c r="J190" t="s" s="28">
        <v>318</v>
      </c>
    </row>
    <row r="191" ht="69" customHeight="1">
      <c r="A191" t="s" s="28">
        <v>319</v>
      </c>
      <c r="B191" t="s" s="28">
        <v>320</v>
      </c>
      <c r="C191" t="s" s="28">
        <v>140</v>
      </c>
      <c r="D191" t="s" s="28">
        <v>316</v>
      </c>
      <c r="E191" t="s" s="28">
        <v>311</v>
      </c>
      <c r="F191" s="24">
        <v>12.5799999237061</v>
      </c>
      <c r="G191" t="s" s="28">
        <v>114</v>
      </c>
      <c r="H191" s="29"/>
      <c r="I191" s="30">
        <f>H191*F191</f>
        <v>0</v>
      </c>
      <c r="J191" s="25"/>
    </row>
    <row r="192" ht="69" customHeight="1">
      <c r="A192" t="s" s="28">
        <v>321</v>
      </c>
      <c r="B192" t="s" s="28">
        <v>320</v>
      </c>
      <c r="C192" t="s" s="28">
        <v>131</v>
      </c>
      <c r="D192" t="s" s="28">
        <v>316</v>
      </c>
      <c r="E192" t="s" s="28">
        <v>311</v>
      </c>
      <c r="F192" s="24">
        <v>1.29999995231628</v>
      </c>
      <c r="G192" t="s" s="28">
        <v>114</v>
      </c>
      <c r="H192" s="29"/>
      <c r="I192" s="30">
        <f>H192*F192</f>
        <v>0</v>
      </c>
      <c r="J192" s="25"/>
    </row>
    <row r="193" ht="47" customHeight="1">
      <c r="A193" t="s" s="28">
        <v>322</v>
      </c>
      <c r="B193" t="s" s="28">
        <v>315</v>
      </c>
      <c r="C193" t="s" s="28">
        <v>121</v>
      </c>
      <c r="D193" t="s" s="28">
        <v>316</v>
      </c>
      <c r="E193" t="s" s="28">
        <v>311</v>
      </c>
      <c r="F193" s="24">
        <v>0.699999988079071</v>
      </c>
      <c r="G193" t="s" s="28">
        <v>114</v>
      </c>
      <c r="H193" s="29"/>
      <c r="I193" s="30">
        <f>H193*F193</f>
        <v>0</v>
      </c>
      <c r="J193" s="25"/>
    </row>
    <row r="194" ht="47" customHeight="1">
      <c r="A194" t="s" s="28">
        <v>323</v>
      </c>
      <c r="B194" t="s" s="28">
        <v>315</v>
      </c>
      <c r="C194" t="s" s="28">
        <v>133</v>
      </c>
      <c r="D194" t="s" s="28">
        <v>316</v>
      </c>
      <c r="E194" t="s" s="28">
        <v>311</v>
      </c>
      <c r="F194" s="24">
        <v>9.5</v>
      </c>
      <c r="G194" t="s" s="28">
        <v>114</v>
      </c>
      <c r="H194" s="29"/>
      <c r="I194" s="30">
        <f>H194*F194</f>
        <v>0</v>
      </c>
      <c r="J194" s="25"/>
    </row>
    <row r="195" ht="25" customHeight="1">
      <c r="A195" t="s" s="28">
        <v>324</v>
      </c>
      <c r="B195" t="s" s="28">
        <v>325</v>
      </c>
      <c r="C195" t="s" s="28">
        <v>127</v>
      </c>
      <c r="D195" t="s" s="28">
        <v>326</v>
      </c>
      <c r="E195" s="25"/>
      <c r="F195" s="24">
        <v>64.2600021362305</v>
      </c>
      <c r="G195" t="s" s="28">
        <v>114</v>
      </c>
      <c r="H195" s="29"/>
      <c r="I195" s="30">
        <f>H195*F195</f>
        <v>0</v>
      </c>
      <c r="J195" s="25"/>
    </row>
    <row r="196" ht="14" customHeight="1">
      <c r="A196" t="s" s="28">
        <v>327</v>
      </c>
      <c r="B196" t="s" s="28">
        <v>325</v>
      </c>
      <c r="C196" t="s" s="28">
        <v>129</v>
      </c>
      <c r="D196" t="s" s="28">
        <v>326</v>
      </c>
      <c r="E196" s="25"/>
      <c r="F196" s="24">
        <v>7.03999996185303</v>
      </c>
      <c r="G196" t="s" s="28">
        <v>114</v>
      </c>
      <c r="H196" s="29"/>
      <c r="I196" s="30">
        <f>H196*F196</f>
        <v>0</v>
      </c>
      <c r="J196" s="25"/>
    </row>
    <row r="197" ht="14" customHeight="1">
      <c r="A197" s="25"/>
      <c r="B197" s="25"/>
      <c r="C197" s="25"/>
      <c r="D197" s="25"/>
      <c r="E197" s="25"/>
      <c r="F197" s="24"/>
      <c r="G197" s="25"/>
      <c r="H197" s="29"/>
      <c r="I197" s="30">
        <f>H197*F197</f>
        <v>0</v>
      </c>
      <c r="J197" s="25"/>
    </row>
    <row r="198" ht="14" customHeight="1">
      <c r="A198" t="s" s="46">
        <v>328</v>
      </c>
      <c r="B198" t="s" s="46">
        <v>329</v>
      </c>
      <c r="C198" s="25"/>
      <c r="D198" s="25"/>
      <c r="E198" s="25"/>
      <c r="F198" s="24"/>
      <c r="G198" s="25"/>
      <c r="H198" s="29"/>
      <c r="I198" s="30">
        <f>H198*F198</f>
        <v>0</v>
      </c>
      <c r="J198" s="25"/>
    </row>
    <row r="199" ht="25" customHeight="1">
      <c r="A199" t="s" s="28">
        <v>330</v>
      </c>
      <c r="B199" t="s" s="28">
        <v>331</v>
      </c>
      <c r="C199" t="s" s="28">
        <v>127</v>
      </c>
      <c r="D199" t="s" s="28">
        <v>310</v>
      </c>
      <c r="E199" t="s" s="28">
        <v>332</v>
      </c>
      <c r="F199" s="24">
        <v>51</v>
      </c>
      <c r="G199" t="s" s="28">
        <v>114</v>
      </c>
      <c r="H199" s="29"/>
      <c r="I199" s="30">
        <f>H199*F199</f>
        <v>0</v>
      </c>
      <c r="J199" s="25"/>
    </row>
    <row r="200" ht="36" customHeight="1">
      <c r="A200" t="s" s="28">
        <v>333</v>
      </c>
      <c r="B200" t="s" s="28">
        <v>334</v>
      </c>
      <c r="C200" t="s" s="28">
        <v>127</v>
      </c>
      <c r="D200" t="s" s="28">
        <v>310</v>
      </c>
      <c r="E200" t="s" s="28">
        <v>332</v>
      </c>
      <c r="F200" s="24">
        <v>51</v>
      </c>
      <c r="G200" t="s" s="28">
        <v>114</v>
      </c>
      <c r="H200" s="29"/>
      <c r="I200" s="30">
        <f>H200*F200</f>
        <v>0</v>
      </c>
      <c r="J200" s="25"/>
    </row>
    <row r="201" ht="25" customHeight="1">
      <c r="A201" t="s" s="28">
        <v>335</v>
      </c>
      <c r="B201" t="s" s="28">
        <v>336</v>
      </c>
      <c r="C201" t="s" s="28">
        <v>127</v>
      </c>
      <c r="D201" t="s" s="28">
        <v>337</v>
      </c>
      <c r="E201" t="s" s="28">
        <v>332</v>
      </c>
      <c r="F201" s="24">
        <v>16</v>
      </c>
      <c r="G201" t="s" s="28">
        <v>114</v>
      </c>
      <c r="H201" s="29"/>
      <c r="I201" s="30">
        <f>H201*F201</f>
        <v>0</v>
      </c>
      <c r="J201" s="25"/>
    </row>
    <row r="202" ht="25" customHeight="1">
      <c r="A202" t="s" s="28">
        <v>338</v>
      </c>
      <c r="B202" t="s" s="28">
        <v>339</v>
      </c>
      <c r="C202" t="s" s="28">
        <v>127</v>
      </c>
      <c r="D202" t="s" s="28">
        <v>337</v>
      </c>
      <c r="E202" t="s" s="28">
        <v>332</v>
      </c>
      <c r="F202" s="24">
        <v>16</v>
      </c>
      <c r="G202" t="s" s="28">
        <v>114</v>
      </c>
      <c r="H202" s="29"/>
      <c r="I202" s="30">
        <f>H202*F202</f>
        <v>0</v>
      </c>
      <c r="J202" s="25"/>
    </row>
    <row r="203" ht="25" customHeight="1">
      <c r="A203" t="s" s="28">
        <v>340</v>
      </c>
      <c r="B203" t="s" s="28">
        <v>331</v>
      </c>
      <c r="C203" t="s" s="28">
        <v>129</v>
      </c>
      <c r="D203" t="s" s="28">
        <v>310</v>
      </c>
      <c r="E203" t="s" s="28">
        <v>332</v>
      </c>
      <c r="F203" s="24">
        <v>7</v>
      </c>
      <c r="G203" t="s" s="28">
        <v>114</v>
      </c>
      <c r="H203" s="29"/>
      <c r="I203" s="30">
        <f>H203*F203</f>
        <v>0</v>
      </c>
      <c r="J203" s="25"/>
    </row>
    <row r="204" ht="58" customHeight="1">
      <c r="A204" t="s" s="28">
        <v>341</v>
      </c>
      <c r="B204" t="s" s="28">
        <v>342</v>
      </c>
      <c r="C204" t="s" s="28">
        <v>129</v>
      </c>
      <c r="D204" t="s" s="28">
        <v>310</v>
      </c>
      <c r="E204" t="s" s="28">
        <v>332</v>
      </c>
      <c r="F204" s="24">
        <v>7</v>
      </c>
      <c r="G204" t="s" s="28">
        <v>114</v>
      </c>
      <c r="H204" s="29"/>
      <c r="I204" s="30">
        <f>H204*F204</f>
        <v>0</v>
      </c>
      <c r="J204" s="25"/>
    </row>
    <row r="205" ht="25" customHeight="1">
      <c r="A205" t="s" s="28">
        <v>343</v>
      </c>
      <c r="B205" t="s" s="28">
        <v>331</v>
      </c>
      <c r="C205" t="s" s="28">
        <v>112</v>
      </c>
      <c r="D205" t="s" s="28">
        <v>310</v>
      </c>
      <c r="E205" t="s" s="28">
        <v>344</v>
      </c>
      <c r="F205" s="24">
        <v>0.7</v>
      </c>
      <c r="G205" t="s" s="28">
        <v>114</v>
      </c>
      <c r="H205" s="29"/>
      <c r="I205" s="30">
        <f>H205*F205</f>
        <v>0</v>
      </c>
      <c r="J205" s="25"/>
    </row>
    <row r="206" ht="58" customHeight="1">
      <c r="A206" t="s" s="28">
        <v>345</v>
      </c>
      <c r="B206" t="s" s="28">
        <v>342</v>
      </c>
      <c r="C206" t="s" s="28">
        <v>112</v>
      </c>
      <c r="D206" t="s" s="28">
        <v>310</v>
      </c>
      <c r="E206" t="s" s="28">
        <v>344</v>
      </c>
      <c r="F206" s="24">
        <v>0.7</v>
      </c>
      <c r="G206" t="s" s="28">
        <v>114</v>
      </c>
      <c r="H206" s="29"/>
      <c r="I206" s="30">
        <f>H206*F206</f>
        <v>0</v>
      </c>
      <c r="J206" s="25"/>
    </row>
    <row r="207" ht="25" customHeight="1">
      <c r="A207" t="s" s="28">
        <v>346</v>
      </c>
      <c r="B207" t="s" s="28">
        <v>331</v>
      </c>
      <c r="C207" t="s" s="28">
        <v>116</v>
      </c>
      <c r="D207" t="s" s="28">
        <v>310</v>
      </c>
      <c r="E207" t="s" s="28">
        <v>344</v>
      </c>
      <c r="F207" s="24">
        <v>0.7</v>
      </c>
      <c r="G207" t="s" s="28">
        <v>114</v>
      </c>
      <c r="H207" s="29"/>
      <c r="I207" s="30">
        <f>H207*F207</f>
        <v>0</v>
      </c>
      <c r="J207" s="25"/>
    </row>
    <row r="208" ht="58" customHeight="1">
      <c r="A208" t="s" s="28">
        <v>347</v>
      </c>
      <c r="B208" t="s" s="28">
        <v>348</v>
      </c>
      <c r="C208" t="s" s="28">
        <v>116</v>
      </c>
      <c r="D208" t="s" s="28">
        <v>310</v>
      </c>
      <c r="E208" t="s" s="28">
        <v>344</v>
      </c>
      <c r="F208" s="24">
        <v>0.7</v>
      </c>
      <c r="G208" t="s" s="28">
        <v>114</v>
      </c>
      <c r="H208" s="29"/>
      <c r="I208" s="30">
        <f>H208*F208</f>
        <v>0</v>
      </c>
      <c r="J208" s="25"/>
    </row>
    <row r="209" ht="14" customHeight="1">
      <c r="A209" s="25"/>
      <c r="B209" s="25"/>
      <c r="C209" s="25"/>
      <c r="D209" s="25"/>
      <c r="E209" s="25"/>
      <c r="F209" s="24">
        <v>1</v>
      </c>
      <c r="G209" t="s" s="28">
        <v>124</v>
      </c>
      <c r="H209" s="29"/>
      <c r="I209" s="30">
        <f>H209*F209</f>
        <v>0</v>
      </c>
      <c r="J209" s="25"/>
    </row>
    <row r="210" ht="14" customHeight="1">
      <c r="A210" s="48">
        <v>6.4</v>
      </c>
      <c r="B210" t="s" s="46">
        <v>349</v>
      </c>
      <c r="C210" s="25"/>
      <c r="D210" s="25"/>
      <c r="E210" s="25"/>
      <c r="F210" s="24"/>
      <c r="G210" s="25"/>
      <c r="H210" s="29"/>
      <c r="I210" s="30">
        <f>H210*F210</f>
        <v>0</v>
      </c>
      <c r="J210" s="25"/>
    </row>
    <row r="211" ht="47" customHeight="1">
      <c r="A211" t="s" s="28">
        <v>350</v>
      </c>
      <c r="B211" t="s" s="28">
        <v>351</v>
      </c>
      <c r="C211" t="s" s="28">
        <v>352</v>
      </c>
      <c r="D211" t="s" s="28">
        <v>353</v>
      </c>
      <c r="E211" t="s" s="28">
        <v>354</v>
      </c>
      <c r="F211" s="24">
        <v>12.8</v>
      </c>
      <c r="G211" t="s" s="28">
        <v>114</v>
      </c>
      <c r="H211" s="29"/>
      <c r="I211" s="30">
        <f>H211*F211</f>
        <v>0</v>
      </c>
      <c r="J211" s="25"/>
    </row>
    <row r="212" ht="14" customHeight="1">
      <c r="A212" s="25"/>
      <c r="B212" s="25"/>
      <c r="C212" s="25"/>
      <c r="D212" s="25"/>
      <c r="E212" s="25"/>
      <c r="F212" s="24"/>
      <c r="G212" s="25"/>
      <c r="H212" s="25"/>
      <c r="I212" s="30">
        <f>H212*F212</f>
        <v>0</v>
      </c>
      <c r="J212" s="25"/>
    </row>
    <row r="213" ht="14" customHeight="1">
      <c r="A213" s="48">
        <v>6.5</v>
      </c>
      <c r="B213" t="s" s="49">
        <v>355</v>
      </c>
      <c r="C213" s="25"/>
      <c r="D213" s="25"/>
      <c r="E213" s="25"/>
      <c r="F213" s="24"/>
      <c r="G213" s="25"/>
      <c r="H213" s="25"/>
      <c r="I213" s="30">
        <f>H213*F213</f>
        <v>0</v>
      </c>
      <c r="J213" s="25"/>
    </row>
    <row r="214" ht="36" customHeight="1">
      <c r="A214" t="s" s="28">
        <v>356</v>
      </c>
      <c r="B214" t="s" s="28">
        <v>357</v>
      </c>
      <c r="C214" t="s" s="28">
        <v>358</v>
      </c>
      <c r="D214" t="s" s="28">
        <v>359</v>
      </c>
      <c r="E214" t="s" s="28">
        <v>360</v>
      </c>
      <c r="F214" s="24">
        <v>1</v>
      </c>
      <c r="G214" t="s" s="28">
        <v>124</v>
      </c>
      <c r="H214" s="29"/>
      <c r="I214" s="30">
        <f>H214*F214</f>
        <v>0</v>
      </c>
      <c r="J214" s="25"/>
    </row>
    <row r="215" ht="14" customHeight="1">
      <c r="A215" s="25"/>
      <c r="B215" s="25"/>
      <c r="C215" s="25"/>
      <c r="D215" s="25"/>
      <c r="E215" s="25"/>
      <c r="F215" s="24"/>
      <c r="G215" s="25"/>
      <c r="H215" s="25"/>
      <c r="I215" s="20"/>
      <c r="J215" s="25"/>
    </row>
    <row r="216" ht="14" customHeight="1">
      <c r="A216" s="42"/>
      <c r="B216" s="42"/>
      <c r="C216" s="42"/>
      <c r="D216" s="42"/>
      <c r="E216" s="42"/>
      <c r="F216" s="43"/>
      <c r="G216" s="42"/>
      <c r="H216" s="42"/>
      <c r="I216" s="20"/>
      <c r="J216" s="42"/>
    </row>
    <row r="217" ht="14" customHeight="1">
      <c r="A217" t="s" s="44">
        <v>361</v>
      </c>
      <c r="B217" t="s" s="12">
        <v>362</v>
      </c>
      <c r="C217" s="14"/>
      <c r="D217" s="14"/>
      <c r="E217" s="14"/>
      <c r="F217" s="15"/>
      <c r="G217" s="14"/>
      <c r="H217" s="14"/>
      <c r="I217" s="16">
        <f>SUM(I218:I231)</f>
        <v>0</v>
      </c>
      <c r="J217" s="14"/>
    </row>
    <row r="218" ht="14" customHeight="1">
      <c r="A218" s="18"/>
      <c r="B218" s="18"/>
      <c r="C218" s="18"/>
      <c r="D218" s="18"/>
      <c r="E218" s="18"/>
      <c r="F218" s="19"/>
      <c r="G218" s="18"/>
      <c r="H218" s="18"/>
      <c r="I218" s="20"/>
      <c r="J218" s="18"/>
    </row>
    <row r="219" ht="14" customHeight="1">
      <c r="A219" t="s" s="46">
        <v>363</v>
      </c>
      <c r="B219" t="s" s="46">
        <v>364</v>
      </c>
      <c r="C219" s="25"/>
      <c r="D219" s="25"/>
      <c r="E219" s="25"/>
      <c r="F219" s="24"/>
      <c r="G219" s="25"/>
      <c r="H219" s="25"/>
      <c r="I219" s="20"/>
      <c r="J219" s="25"/>
    </row>
    <row r="220" ht="25" customHeight="1">
      <c r="A220" t="s" s="28">
        <v>365</v>
      </c>
      <c r="B220" t="s" s="28">
        <v>366</v>
      </c>
      <c r="C220" t="s" s="28">
        <v>119</v>
      </c>
      <c r="D220" t="s" s="28">
        <v>367</v>
      </c>
      <c r="E220" s="25"/>
      <c r="F220" s="24">
        <v>1</v>
      </c>
      <c r="G220" t="s" s="28">
        <v>124</v>
      </c>
      <c r="H220" s="29"/>
      <c r="I220" s="30">
        <f>H220*F220</f>
        <v>0</v>
      </c>
      <c r="J220" s="25"/>
    </row>
    <row r="221" ht="25" customHeight="1">
      <c r="A221" t="s" s="28">
        <v>368</v>
      </c>
      <c r="B221" t="s" s="28">
        <v>366</v>
      </c>
      <c r="C221" t="s" s="28">
        <v>133</v>
      </c>
      <c r="D221" t="s" s="28">
        <v>367</v>
      </c>
      <c r="E221" s="25"/>
      <c r="F221" s="24">
        <v>1</v>
      </c>
      <c r="G221" t="s" s="28">
        <v>124</v>
      </c>
      <c r="H221" s="29"/>
      <c r="I221" s="30">
        <f>H221*F221</f>
        <v>0</v>
      </c>
      <c r="J221" s="25"/>
    </row>
    <row r="222" ht="47" customHeight="1">
      <c r="A222" t="s" s="28">
        <v>369</v>
      </c>
      <c r="B222" t="s" s="28">
        <v>370</v>
      </c>
      <c r="C222" t="s" s="28">
        <v>133</v>
      </c>
      <c r="D222" t="s" s="28">
        <v>371</v>
      </c>
      <c r="E222" t="s" s="28">
        <v>372</v>
      </c>
      <c r="F222" s="24">
        <v>1</v>
      </c>
      <c r="G222" t="s" s="28">
        <v>114</v>
      </c>
      <c r="H222" s="29"/>
      <c r="I222" s="30">
        <f>H222*F222</f>
        <v>0</v>
      </c>
      <c r="J222" s="25"/>
    </row>
    <row r="223" ht="36" customHeight="1">
      <c r="A223" t="s" s="28">
        <v>373</v>
      </c>
      <c r="B223" t="s" s="28">
        <v>374</v>
      </c>
      <c r="C223" t="s" s="28">
        <v>127</v>
      </c>
      <c r="D223" t="s" s="28">
        <v>375</v>
      </c>
      <c r="E223" s="25"/>
      <c r="F223" s="24">
        <v>2</v>
      </c>
      <c r="G223" t="s" s="28">
        <v>124</v>
      </c>
      <c r="H223" s="29"/>
      <c r="I223" s="30">
        <f>H223*F223</f>
        <v>0</v>
      </c>
      <c r="J223" s="25"/>
    </row>
    <row r="224" ht="14" customHeight="1">
      <c r="A224" t="s" s="28">
        <v>376</v>
      </c>
      <c r="B224" t="s" s="28">
        <v>377</v>
      </c>
      <c r="C224" t="s" s="28">
        <v>133</v>
      </c>
      <c r="D224" t="s" s="28">
        <v>378</v>
      </c>
      <c r="E224" t="s" s="28">
        <v>372</v>
      </c>
      <c r="F224" s="24">
        <v>1</v>
      </c>
      <c r="G224" t="s" s="28">
        <v>124</v>
      </c>
      <c r="H224" s="29"/>
      <c r="I224" s="30">
        <f>H224*F224</f>
        <v>0</v>
      </c>
      <c r="J224" s="25"/>
    </row>
    <row r="225" ht="14" customHeight="1">
      <c r="A225" s="25"/>
      <c r="B225" s="25"/>
      <c r="C225" s="25"/>
      <c r="D225" s="25"/>
      <c r="E225" s="25"/>
      <c r="F225" s="24"/>
      <c r="G225" s="25"/>
      <c r="H225" s="25"/>
      <c r="I225" s="20"/>
      <c r="J225" s="25"/>
    </row>
    <row r="226" ht="14" customHeight="1">
      <c r="A226" t="s" s="46">
        <v>379</v>
      </c>
      <c r="B226" t="s" s="46">
        <v>380</v>
      </c>
      <c r="C226" s="25"/>
      <c r="D226" s="25"/>
      <c r="E226" s="25"/>
      <c r="F226" s="24"/>
      <c r="G226" s="25"/>
      <c r="H226" s="25"/>
      <c r="I226" s="20"/>
      <c r="J226" s="25"/>
    </row>
    <row r="227" ht="14" customHeight="1">
      <c r="A227" t="s" s="28">
        <v>381</v>
      </c>
      <c r="B227" t="s" s="28">
        <v>382</v>
      </c>
      <c r="C227" t="s" s="28">
        <v>119</v>
      </c>
      <c r="D227" t="s" s="28">
        <v>383</v>
      </c>
      <c r="E227" t="s" s="28">
        <v>384</v>
      </c>
      <c r="F227" s="24">
        <v>1</v>
      </c>
      <c r="G227" t="s" s="28">
        <v>124</v>
      </c>
      <c r="H227" s="29"/>
      <c r="I227" s="30">
        <f>H227*F227</f>
        <v>0</v>
      </c>
      <c r="J227" s="25"/>
    </row>
    <row r="228" ht="14" customHeight="1">
      <c r="A228" t="s" s="28">
        <v>385</v>
      </c>
      <c r="B228" t="s" s="28">
        <v>386</v>
      </c>
      <c r="C228" t="s" s="28">
        <v>133</v>
      </c>
      <c r="D228" t="s" s="28">
        <v>383</v>
      </c>
      <c r="E228" t="s" s="28">
        <v>384</v>
      </c>
      <c r="F228" s="24">
        <v>1</v>
      </c>
      <c r="G228" t="s" s="28">
        <v>124</v>
      </c>
      <c r="H228" s="29"/>
      <c r="I228" s="30">
        <f>H228*F228</f>
        <v>0</v>
      </c>
      <c r="J228" s="25"/>
    </row>
    <row r="229" ht="25" customHeight="1">
      <c r="A229" t="s" s="28">
        <v>387</v>
      </c>
      <c r="B229" t="s" s="28">
        <v>388</v>
      </c>
      <c r="C229" t="s" s="28">
        <v>127</v>
      </c>
      <c r="D229" t="s" s="28">
        <v>389</v>
      </c>
      <c r="E229" t="s" s="28">
        <v>390</v>
      </c>
      <c r="F229" s="24">
        <v>1</v>
      </c>
      <c r="G229" t="s" s="28">
        <v>124</v>
      </c>
      <c r="H229" s="29"/>
      <c r="I229" s="30">
        <f>H229*F229</f>
        <v>0</v>
      </c>
      <c r="J229" s="25"/>
    </row>
    <row r="230" ht="36" customHeight="1">
      <c r="A230" t="s" s="28">
        <v>391</v>
      </c>
      <c r="B230" t="s" s="28">
        <v>392</v>
      </c>
      <c r="C230" t="s" s="28">
        <v>127</v>
      </c>
      <c r="D230" t="s" s="28">
        <v>389</v>
      </c>
      <c r="E230" t="s" s="28">
        <v>390</v>
      </c>
      <c r="F230" s="24">
        <v>1</v>
      </c>
      <c r="G230" t="s" s="28">
        <v>124</v>
      </c>
      <c r="H230" s="29"/>
      <c r="I230" s="30">
        <f>H230*F230</f>
        <v>0</v>
      </c>
      <c r="J230" s="25"/>
    </row>
    <row r="231" ht="14" customHeight="1">
      <c r="A231" s="25"/>
      <c r="B231" s="25"/>
      <c r="C231" s="25"/>
      <c r="D231" s="25"/>
      <c r="E231" s="25"/>
      <c r="F231" s="24"/>
      <c r="G231" s="25"/>
      <c r="H231" s="25"/>
      <c r="I231" s="20"/>
      <c r="J231" s="25"/>
    </row>
    <row r="232" ht="14" customHeight="1">
      <c r="A232" s="42"/>
      <c r="B232" s="42"/>
      <c r="C232" s="42"/>
      <c r="D232" s="42"/>
      <c r="E232" s="42"/>
      <c r="F232" s="43"/>
      <c r="G232" s="42"/>
      <c r="H232" s="42"/>
      <c r="I232" s="20"/>
      <c r="J232" s="42"/>
    </row>
    <row r="233" ht="14" customHeight="1">
      <c r="A233" t="s" s="44">
        <v>393</v>
      </c>
      <c r="B233" t="s" s="12">
        <v>394</v>
      </c>
      <c r="C233" s="14"/>
      <c r="D233" s="14"/>
      <c r="E233" s="14"/>
      <c r="F233" s="15"/>
      <c r="G233" s="14"/>
      <c r="H233" s="14"/>
      <c r="I233" s="16">
        <f>SUM(I234:I245)</f>
        <v>0</v>
      </c>
      <c r="J233" s="14"/>
    </row>
    <row r="234" ht="14" customHeight="1">
      <c r="A234" s="18"/>
      <c r="B234" s="18"/>
      <c r="C234" s="18"/>
      <c r="D234" s="18"/>
      <c r="E234" s="18"/>
      <c r="F234" s="19"/>
      <c r="G234" s="18"/>
      <c r="H234" s="18"/>
      <c r="I234" s="20"/>
      <c r="J234" s="18"/>
    </row>
    <row r="235" ht="14" customHeight="1">
      <c r="A235" t="s" s="46">
        <v>395</v>
      </c>
      <c r="B235" t="s" s="46">
        <v>396</v>
      </c>
      <c r="C235" s="25"/>
      <c r="D235" s="25"/>
      <c r="E235" s="25"/>
      <c r="F235" s="24"/>
      <c r="G235" s="25"/>
      <c r="H235" s="25"/>
      <c r="I235" s="20"/>
      <c r="J235" s="25"/>
    </row>
    <row r="236" ht="25" customHeight="1">
      <c r="A236" t="s" s="28">
        <v>397</v>
      </c>
      <c r="B236" t="s" s="28">
        <v>398</v>
      </c>
      <c r="C236" t="s" s="28">
        <v>127</v>
      </c>
      <c r="D236" t="s" s="28">
        <v>399</v>
      </c>
      <c r="E236" t="s" s="28">
        <v>400</v>
      </c>
      <c r="F236" s="24">
        <v>1</v>
      </c>
      <c r="G236" t="s" s="28">
        <v>124</v>
      </c>
      <c r="H236" s="29"/>
      <c r="I236" s="30">
        <f>H236*F236</f>
        <v>0</v>
      </c>
      <c r="J236" s="25"/>
    </row>
    <row r="237" ht="25" customHeight="1">
      <c r="A237" t="s" s="28">
        <v>401</v>
      </c>
      <c r="B237" t="s" s="28">
        <v>402</v>
      </c>
      <c r="C237" t="s" s="28">
        <v>116</v>
      </c>
      <c r="D237" t="s" s="28">
        <v>403</v>
      </c>
      <c r="E237" t="s" s="28">
        <v>404</v>
      </c>
      <c r="F237" s="24">
        <v>1</v>
      </c>
      <c r="G237" t="s" s="28">
        <v>124</v>
      </c>
      <c r="H237" s="29"/>
      <c r="I237" s="30">
        <f>H237*F237</f>
        <v>0</v>
      </c>
      <c r="J237" s="25"/>
    </row>
    <row r="238" ht="25" customHeight="1">
      <c r="A238" t="s" s="28">
        <v>405</v>
      </c>
      <c r="B238" t="s" s="28">
        <v>406</v>
      </c>
      <c r="C238" t="s" s="28">
        <v>119</v>
      </c>
      <c r="D238" t="s" s="28">
        <v>407</v>
      </c>
      <c r="E238" t="s" s="28">
        <v>408</v>
      </c>
      <c r="F238" s="24">
        <v>1</v>
      </c>
      <c r="G238" t="s" s="28">
        <v>124</v>
      </c>
      <c r="H238" s="29"/>
      <c r="I238" s="30">
        <f>H238*F238</f>
        <v>0</v>
      </c>
      <c r="J238" s="25"/>
    </row>
    <row r="239" ht="36" customHeight="1">
      <c r="A239" t="s" s="28">
        <v>409</v>
      </c>
      <c r="B239" t="s" s="28">
        <v>410</v>
      </c>
      <c r="C239" t="s" s="28">
        <v>140</v>
      </c>
      <c r="D239" t="s" s="28">
        <v>407</v>
      </c>
      <c r="E239" t="s" s="28">
        <v>408</v>
      </c>
      <c r="F239" s="24">
        <v>1</v>
      </c>
      <c r="G239" t="s" s="28">
        <v>124</v>
      </c>
      <c r="H239" s="29"/>
      <c r="I239" s="30">
        <f>H239*F239</f>
        <v>0</v>
      </c>
      <c r="J239" s="25"/>
    </row>
    <row r="240" ht="25" customHeight="1">
      <c r="A240" t="s" s="28">
        <v>411</v>
      </c>
      <c r="B240" t="s" s="28">
        <v>412</v>
      </c>
      <c r="C240" t="s" s="28">
        <v>112</v>
      </c>
      <c r="D240" t="s" s="28">
        <v>403</v>
      </c>
      <c r="E240" t="s" s="28">
        <v>404</v>
      </c>
      <c r="F240" s="24">
        <v>1</v>
      </c>
      <c r="G240" t="s" s="28">
        <v>124</v>
      </c>
      <c r="H240" s="29"/>
      <c r="I240" s="30">
        <f>H240*F240</f>
        <v>0</v>
      </c>
      <c r="J240" s="25"/>
    </row>
    <row r="241" ht="36" customHeight="1">
      <c r="A241" t="s" s="28">
        <v>413</v>
      </c>
      <c r="B241" t="s" s="28">
        <v>414</v>
      </c>
      <c r="C241" t="s" s="28">
        <v>137</v>
      </c>
      <c r="D241" t="s" s="28">
        <v>403</v>
      </c>
      <c r="E241" t="s" s="28">
        <v>408</v>
      </c>
      <c r="F241" s="24">
        <v>1</v>
      </c>
      <c r="G241" t="s" s="28">
        <v>124</v>
      </c>
      <c r="H241" s="29"/>
      <c r="I241" s="30">
        <f>H241*F241</f>
        <v>0</v>
      </c>
      <c r="J241" s="25"/>
    </row>
    <row r="242" ht="36" customHeight="1">
      <c r="A242" t="s" s="28">
        <v>415</v>
      </c>
      <c r="B242" t="s" s="28">
        <v>416</v>
      </c>
      <c r="C242" t="s" s="28">
        <v>131</v>
      </c>
      <c r="D242" t="s" s="28">
        <v>403</v>
      </c>
      <c r="E242" t="s" s="28">
        <v>408</v>
      </c>
      <c r="F242" s="24">
        <v>1</v>
      </c>
      <c r="G242" t="s" s="28">
        <v>124</v>
      </c>
      <c r="H242" s="29"/>
      <c r="I242" s="30">
        <f>H242*F242</f>
        <v>0</v>
      </c>
      <c r="J242" s="25"/>
    </row>
    <row r="243" ht="36" customHeight="1">
      <c r="A243" t="s" s="28">
        <v>417</v>
      </c>
      <c r="B243" t="s" s="28">
        <v>418</v>
      </c>
      <c r="C243" t="s" s="28">
        <v>121</v>
      </c>
      <c r="D243" t="s" s="28">
        <v>403</v>
      </c>
      <c r="E243" t="s" s="28">
        <v>408</v>
      </c>
      <c r="F243" s="24">
        <v>1</v>
      </c>
      <c r="G243" t="s" s="28">
        <v>124</v>
      </c>
      <c r="H243" s="29"/>
      <c r="I243" s="30">
        <f>H243*F243</f>
        <v>0</v>
      </c>
      <c r="J243" s="25"/>
    </row>
    <row r="244" ht="47" customHeight="1">
      <c r="A244" t="s" s="28">
        <v>419</v>
      </c>
      <c r="B244" t="s" s="28">
        <v>420</v>
      </c>
      <c r="C244" t="s" s="28">
        <v>129</v>
      </c>
      <c r="D244" t="s" s="28">
        <v>421</v>
      </c>
      <c r="E244" t="s" s="28">
        <v>270</v>
      </c>
      <c r="F244" s="24">
        <v>1</v>
      </c>
      <c r="G244" t="s" s="28">
        <v>124</v>
      </c>
      <c r="H244" s="29"/>
      <c r="I244" s="30">
        <f>H244*F244</f>
        <v>0</v>
      </c>
      <c r="J244" s="25"/>
    </row>
    <row r="245" ht="14" customHeight="1">
      <c r="A245" s="25"/>
      <c r="B245" s="25"/>
      <c r="C245" s="25"/>
      <c r="D245" s="25"/>
      <c r="E245" s="25"/>
      <c r="F245" s="24"/>
      <c r="G245" s="25"/>
      <c r="H245" s="25"/>
      <c r="I245" s="20"/>
      <c r="J245" s="25"/>
    </row>
    <row r="246" ht="14" customHeight="1">
      <c r="A246" s="42"/>
      <c r="B246" s="42"/>
      <c r="C246" s="42"/>
      <c r="D246" s="42"/>
      <c r="E246" s="42"/>
      <c r="F246" s="43"/>
      <c r="G246" s="42"/>
      <c r="H246" s="42"/>
      <c r="I246" s="20"/>
      <c r="J246" s="42"/>
    </row>
    <row r="247" ht="14" customHeight="1">
      <c r="A247" t="s" s="44">
        <v>422</v>
      </c>
      <c r="B247" t="s" s="12">
        <v>423</v>
      </c>
      <c r="C247" s="14"/>
      <c r="D247" s="14"/>
      <c r="E247" s="14"/>
      <c r="F247" s="15"/>
      <c r="G247" s="14"/>
      <c r="H247" s="14"/>
      <c r="I247" s="16">
        <f>SUM(I248:I283)</f>
        <v>0</v>
      </c>
      <c r="J247" s="14"/>
    </row>
    <row r="248" ht="14" customHeight="1">
      <c r="A248" s="18"/>
      <c r="B248" s="18"/>
      <c r="C248" s="18"/>
      <c r="D248" s="18"/>
      <c r="E248" s="18"/>
      <c r="F248" s="19"/>
      <c r="G248" s="18"/>
      <c r="H248" s="18"/>
      <c r="I248" s="20"/>
      <c r="J248" s="18"/>
    </row>
    <row r="249" ht="14" customHeight="1">
      <c r="A249" t="s" s="46">
        <v>424</v>
      </c>
      <c r="B249" t="s" s="46">
        <v>425</v>
      </c>
      <c r="C249" s="25"/>
      <c r="D249" s="25"/>
      <c r="E249" s="25"/>
      <c r="F249" s="24"/>
      <c r="G249" s="25"/>
      <c r="H249" s="25"/>
      <c r="I249" s="20"/>
      <c r="J249" s="25"/>
    </row>
    <row r="250" ht="14" customHeight="1">
      <c r="A250" t="s" s="28">
        <v>426</v>
      </c>
      <c r="B250" t="s" s="28">
        <v>427</v>
      </c>
      <c r="C250" t="s" s="28">
        <v>137</v>
      </c>
      <c r="D250" t="s" s="28">
        <v>428</v>
      </c>
      <c r="E250" t="s" s="28">
        <v>189</v>
      </c>
      <c r="F250" s="24">
        <v>5</v>
      </c>
      <c r="G250" t="s" s="28">
        <v>218</v>
      </c>
      <c r="H250" s="29"/>
      <c r="I250" s="30">
        <f>H250*F250</f>
        <v>0</v>
      </c>
      <c r="J250" s="25"/>
    </row>
    <row r="251" ht="25" customHeight="1">
      <c r="A251" t="s" s="28">
        <v>429</v>
      </c>
      <c r="B251" t="s" s="28">
        <v>427</v>
      </c>
      <c r="C251" t="s" s="28">
        <v>127</v>
      </c>
      <c r="D251" t="s" s="28">
        <v>428</v>
      </c>
      <c r="E251" t="s" s="28">
        <v>189</v>
      </c>
      <c r="F251" s="24">
        <v>5</v>
      </c>
      <c r="G251" t="s" s="28">
        <v>218</v>
      </c>
      <c r="H251" s="29"/>
      <c r="I251" s="30">
        <f>H251*F251</f>
        <v>0</v>
      </c>
      <c r="J251" s="25"/>
    </row>
    <row r="252" ht="14" customHeight="1">
      <c r="A252" t="s" s="28">
        <v>430</v>
      </c>
      <c r="B252" t="s" s="28">
        <v>427</v>
      </c>
      <c r="C252" t="s" s="28">
        <v>140</v>
      </c>
      <c r="D252" t="s" s="28">
        <v>428</v>
      </c>
      <c r="E252" t="s" s="28">
        <v>189</v>
      </c>
      <c r="F252" s="24">
        <v>10</v>
      </c>
      <c r="G252" t="s" s="28">
        <v>218</v>
      </c>
      <c r="H252" s="29"/>
      <c r="I252" s="30">
        <f>H252*F252</f>
        <v>0</v>
      </c>
      <c r="J252" s="25"/>
    </row>
    <row r="253" ht="14" customHeight="1">
      <c r="A253" t="s" s="28">
        <v>431</v>
      </c>
      <c r="B253" t="s" s="28">
        <v>427</v>
      </c>
      <c r="C253" t="s" s="28">
        <v>131</v>
      </c>
      <c r="D253" t="s" s="28">
        <v>428</v>
      </c>
      <c r="E253" t="s" s="28">
        <v>189</v>
      </c>
      <c r="F253" s="24">
        <v>4</v>
      </c>
      <c r="G253" t="s" s="28">
        <v>218</v>
      </c>
      <c r="H253" s="29"/>
      <c r="I253" s="30">
        <f>H253*F253</f>
        <v>0</v>
      </c>
      <c r="J253" s="25"/>
    </row>
    <row r="254" ht="25" customHeight="1">
      <c r="A254" t="s" s="28">
        <v>432</v>
      </c>
      <c r="B254" t="s" s="28">
        <v>433</v>
      </c>
      <c r="C254" t="s" s="28">
        <v>358</v>
      </c>
      <c r="D254" t="s" s="28">
        <v>434</v>
      </c>
      <c r="E254" t="s" s="28">
        <v>189</v>
      </c>
      <c r="F254" s="24">
        <v>1</v>
      </c>
      <c r="G254" t="s" s="28">
        <v>228</v>
      </c>
      <c r="H254" s="29"/>
      <c r="I254" s="30">
        <f>H254*F254</f>
        <v>0</v>
      </c>
      <c r="J254" s="25"/>
    </row>
    <row r="255" ht="14" customHeight="1">
      <c r="A255" s="25"/>
      <c r="B255" s="25"/>
      <c r="C255" s="25"/>
      <c r="D255" s="25"/>
      <c r="E255" s="25"/>
      <c r="F255" s="24"/>
      <c r="G255" s="25"/>
      <c r="H255" s="25"/>
      <c r="I255" s="20"/>
      <c r="J255" s="25"/>
    </row>
    <row r="256" ht="14" customHeight="1">
      <c r="A256" t="s" s="46">
        <v>435</v>
      </c>
      <c r="B256" t="s" s="46">
        <v>436</v>
      </c>
      <c r="C256" s="25"/>
      <c r="D256" s="25"/>
      <c r="E256" s="25"/>
      <c r="F256" s="24"/>
      <c r="G256" s="25"/>
      <c r="H256" s="25"/>
      <c r="I256" s="20"/>
      <c r="J256" s="25"/>
    </row>
    <row r="257" ht="36" customHeight="1">
      <c r="A257" t="s" s="28">
        <v>437</v>
      </c>
      <c r="B257" t="s" s="28">
        <v>438</v>
      </c>
      <c r="C257" t="s" s="28">
        <v>137</v>
      </c>
      <c r="D257" t="s" s="28">
        <v>439</v>
      </c>
      <c r="E257" t="s" s="28">
        <v>180</v>
      </c>
      <c r="F257" s="24">
        <v>2</v>
      </c>
      <c r="G257" t="s" s="28">
        <v>124</v>
      </c>
      <c r="H257" s="29"/>
      <c r="I257" s="30">
        <f>H257*F257</f>
        <v>0</v>
      </c>
      <c r="J257" s="25"/>
    </row>
    <row r="258" ht="36" customHeight="1">
      <c r="A258" t="s" s="28">
        <v>440</v>
      </c>
      <c r="B258" t="s" s="28">
        <v>438</v>
      </c>
      <c r="C258" t="s" s="28">
        <v>131</v>
      </c>
      <c r="D258" t="s" s="28">
        <v>439</v>
      </c>
      <c r="E258" t="s" s="28">
        <v>180</v>
      </c>
      <c r="F258" s="24">
        <v>2</v>
      </c>
      <c r="G258" t="s" s="28">
        <v>124</v>
      </c>
      <c r="H258" s="29"/>
      <c r="I258" s="30">
        <f>H258*F258</f>
        <v>0</v>
      </c>
      <c r="J258" s="25"/>
    </row>
    <row r="259" ht="36" customHeight="1">
      <c r="A259" t="s" s="28">
        <v>441</v>
      </c>
      <c r="B259" t="s" s="28">
        <v>442</v>
      </c>
      <c r="C259" t="s" s="28">
        <v>137</v>
      </c>
      <c r="D259" t="s" s="28">
        <v>443</v>
      </c>
      <c r="E259" t="s" s="28">
        <v>180</v>
      </c>
      <c r="F259" s="24">
        <v>5</v>
      </c>
      <c r="G259" t="s" s="28">
        <v>218</v>
      </c>
      <c r="H259" s="29"/>
      <c r="I259" s="30">
        <f>H259*F259</f>
        <v>0</v>
      </c>
      <c r="J259" s="25"/>
    </row>
    <row r="260" ht="36" customHeight="1">
      <c r="A260" t="s" s="28">
        <v>444</v>
      </c>
      <c r="B260" t="s" s="28">
        <v>442</v>
      </c>
      <c r="C260" t="s" s="28">
        <v>127</v>
      </c>
      <c r="D260" t="s" s="28">
        <v>443</v>
      </c>
      <c r="E260" t="s" s="28">
        <v>180</v>
      </c>
      <c r="F260" s="24">
        <v>8</v>
      </c>
      <c r="G260" t="s" s="28">
        <v>218</v>
      </c>
      <c r="H260" s="29"/>
      <c r="I260" s="30">
        <f>H260*F260</f>
        <v>0</v>
      </c>
      <c r="J260" s="25"/>
    </row>
    <row r="261" ht="36" customHeight="1">
      <c r="A261" t="s" s="28">
        <v>445</v>
      </c>
      <c r="B261" t="s" s="28">
        <v>442</v>
      </c>
      <c r="C261" t="s" s="28">
        <v>140</v>
      </c>
      <c r="D261" t="s" s="28">
        <v>443</v>
      </c>
      <c r="E261" t="s" s="28">
        <v>180</v>
      </c>
      <c r="F261" s="24">
        <v>5</v>
      </c>
      <c r="G261" t="s" s="28">
        <v>218</v>
      </c>
      <c r="H261" s="29"/>
      <c r="I261" s="30">
        <f>H261*F261</f>
        <v>0</v>
      </c>
      <c r="J261" s="25"/>
    </row>
    <row r="262" ht="36" customHeight="1">
      <c r="A262" t="s" s="28">
        <v>446</v>
      </c>
      <c r="B262" t="s" s="28">
        <v>442</v>
      </c>
      <c r="C262" t="s" s="28">
        <v>131</v>
      </c>
      <c r="D262" t="s" s="28">
        <v>443</v>
      </c>
      <c r="E262" t="s" s="28">
        <v>180</v>
      </c>
      <c r="F262" s="24">
        <v>1.29999995231628</v>
      </c>
      <c r="G262" t="s" s="28">
        <v>218</v>
      </c>
      <c r="H262" s="29"/>
      <c r="I262" s="30">
        <f>H262*F262</f>
        <v>0</v>
      </c>
      <c r="J262" s="25"/>
    </row>
    <row r="263" ht="36" customHeight="1">
      <c r="A263" t="s" s="28">
        <v>447</v>
      </c>
      <c r="B263" t="s" s="28">
        <v>448</v>
      </c>
      <c r="C263" t="s" s="28">
        <v>137</v>
      </c>
      <c r="D263" t="s" s="28">
        <v>443</v>
      </c>
      <c r="E263" t="s" s="28">
        <v>180</v>
      </c>
      <c r="F263" s="24">
        <v>3</v>
      </c>
      <c r="G263" t="s" s="28">
        <v>218</v>
      </c>
      <c r="H263" s="29"/>
      <c r="I263" s="30">
        <f>H263*F263</f>
        <v>0</v>
      </c>
      <c r="J263" s="25"/>
    </row>
    <row r="264" ht="36" customHeight="1">
      <c r="A264" t="s" s="28">
        <v>449</v>
      </c>
      <c r="B264" t="s" s="28">
        <v>448</v>
      </c>
      <c r="C264" t="s" s="28">
        <v>131</v>
      </c>
      <c r="D264" t="s" s="28">
        <v>443</v>
      </c>
      <c r="E264" t="s" s="28">
        <v>180</v>
      </c>
      <c r="F264" s="24">
        <v>4</v>
      </c>
      <c r="G264" t="s" s="28">
        <v>218</v>
      </c>
      <c r="H264" s="29"/>
      <c r="I264" s="30">
        <f>H264*F264</f>
        <v>0</v>
      </c>
      <c r="J264" s="25"/>
    </row>
    <row r="265" ht="47" customHeight="1">
      <c r="A265" t="s" s="28">
        <v>450</v>
      </c>
      <c r="B265" t="s" s="28">
        <v>451</v>
      </c>
      <c r="C265" t="s" s="28">
        <v>127</v>
      </c>
      <c r="D265" t="s" s="28">
        <v>443</v>
      </c>
      <c r="E265" t="s" s="28">
        <v>180</v>
      </c>
      <c r="F265" s="24">
        <v>6</v>
      </c>
      <c r="G265" t="s" s="28">
        <v>218</v>
      </c>
      <c r="H265" s="29"/>
      <c r="I265" s="30">
        <f>H265*F265</f>
        <v>0</v>
      </c>
      <c r="J265" s="25"/>
    </row>
    <row r="266" ht="47" customHeight="1">
      <c r="A266" t="s" s="28">
        <v>452</v>
      </c>
      <c r="B266" t="s" s="28">
        <v>451</v>
      </c>
      <c r="C266" t="s" s="28">
        <v>140</v>
      </c>
      <c r="D266" t="s" s="28">
        <v>443</v>
      </c>
      <c r="E266" t="s" s="28">
        <v>180</v>
      </c>
      <c r="F266" s="24">
        <v>3</v>
      </c>
      <c r="G266" t="s" s="28">
        <v>218</v>
      </c>
      <c r="H266" s="29"/>
      <c r="I266" s="30">
        <f>H266*F266</f>
        <v>0</v>
      </c>
      <c r="J266" s="25"/>
    </row>
    <row r="267" ht="58" customHeight="1">
      <c r="A267" t="s" s="28">
        <v>453</v>
      </c>
      <c r="B267" t="s" s="28">
        <v>454</v>
      </c>
      <c r="C267" t="s" s="28">
        <v>455</v>
      </c>
      <c r="D267" t="s" s="28">
        <v>456</v>
      </c>
      <c r="E267" t="s" s="28">
        <v>180</v>
      </c>
      <c r="F267" s="24">
        <v>4</v>
      </c>
      <c r="G267" t="s" s="28">
        <v>218</v>
      </c>
      <c r="H267" s="29"/>
      <c r="I267" s="30">
        <f>H267*F267</f>
        <v>0</v>
      </c>
      <c r="J267" s="25"/>
    </row>
    <row r="268" ht="14" customHeight="1">
      <c r="A268" s="25"/>
      <c r="B268" s="25"/>
      <c r="C268" s="25"/>
      <c r="D268" s="25"/>
      <c r="E268" s="25"/>
      <c r="F268" s="24"/>
      <c r="G268" s="25"/>
      <c r="H268" s="25"/>
      <c r="I268" s="20"/>
      <c r="J268" s="25"/>
    </row>
    <row r="269" ht="14" customHeight="1">
      <c r="A269" t="s" s="46">
        <v>457</v>
      </c>
      <c r="B269" t="s" s="46">
        <v>458</v>
      </c>
      <c r="C269" s="25"/>
      <c r="D269" s="25"/>
      <c r="E269" s="25"/>
      <c r="F269" s="24"/>
      <c r="G269" s="25"/>
      <c r="H269" s="25"/>
      <c r="I269" s="20"/>
      <c r="J269" s="25"/>
    </row>
    <row r="270" ht="25" customHeight="1">
      <c r="A270" t="s" s="28">
        <v>459</v>
      </c>
      <c r="B270" t="s" s="28">
        <v>460</v>
      </c>
      <c r="C270" t="s" s="28">
        <v>461</v>
      </c>
      <c r="D270" t="s" s="28">
        <v>462</v>
      </c>
      <c r="E270" t="s" s="28">
        <v>463</v>
      </c>
      <c r="F270" s="24">
        <v>3</v>
      </c>
      <c r="G270" t="s" s="28">
        <v>218</v>
      </c>
      <c r="H270" s="29"/>
      <c r="I270" s="30">
        <f>H270*F270</f>
        <v>0</v>
      </c>
      <c r="J270" s="25"/>
    </row>
    <row r="271" ht="25" customHeight="1">
      <c r="A271" t="s" s="28">
        <v>464</v>
      </c>
      <c r="B271" t="s" s="28">
        <v>465</v>
      </c>
      <c r="C271" t="s" s="28">
        <v>461</v>
      </c>
      <c r="D271" t="s" s="28">
        <v>462</v>
      </c>
      <c r="E271" t="s" s="28">
        <v>463</v>
      </c>
      <c r="F271" s="24">
        <v>6</v>
      </c>
      <c r="G271" t="s" s="28">
        <v>218</v>
      </c>
      <c r="H271" s="29"/>
      <c r="I271" s="30">
        <f>H271*F271</f>
        <v>0</v>
      </c>
      <c r="J271" s="25"/>
    </row>
    <row r="272" ht="25" customHeight="1">
      <c r="A272" t="s" s="28">
        <v>466</v>
      </c>
      <c r="B272" t="s" s="28">
        <v>467</v>
      </c>
      <c r="C272" t="s" s="28">
        <v>461</v>
      </c>
      <c r="D272" t="s" s="28">
        <v>468</v>
      </c>
      <c r="E272" t="s" s="28">
        <v>277</v>
      </c>
      <c r="F272" s="24">
        <v>4</v>
      </c>
      <c r="G272" t="s" s="28">
        <v>218</v>
      </c>
      <c r="H272" s="29"/>
      <c r="I272" s="30">
        <f>H272*F272</f>
        <v>0</v>
      </c>
      <c r="J272" s="25"/>
    </row>
    <row r="273" ht="36" customHeight="1">
      <c r="A273" t="s" s="28">
        <v>469</v>
      </c>
      <c r="B273" t="s" s="28">
        <v>470</v>
      </c>
      <c r="C273" t="s" s="28">
        <v>471</v>
      </c>
      <c r="D273" t="s" s="28">
        <v>472</v>
      </c>
      <c r="E273" t="s" s="28">
        <v>473</v>
      </c>
      <c r="F273" s="24">
        <v>6</v>
      </c>
      <c r="G273" t="s" s="28">
        <v>218</v>
      </c>
      <c r="H273" s="29"/>
      <c r="I273" s="30">
        <f>H273*F273</f>
        <v>0</v>
      </c>
      <c r="J273" s="25"/>
    </row>
    <row r="274" ht="14" customHeight="1">
      <c r="A274" s="25"/>
      <c r="B274" s="25"/>
      <c r="C274" s="25"/>
      <c r="D274" s="25"/>
      <c r="E274" s="25"/>
      <c r="F274" s="24"/>
      <c r="G274" s="25"/>
      <c r="H274" s="29"/>
      <c r="I274" s="30">
        <f>H274*F274</f>
        <v>0</v>
      </c>
      <c r="J274" s="25"/>
    </row>
    <row r="275" ht="14" customHeight="1">
      <c r="A275" t="s" s="46">
        <v>474</v>
      </c>
      <c r="B275" t="s" s="46">
        <v>475</v>
      </c>
      <c r="C275" s="25"/>
      <c r="D275" s="25"/>
      <c r="E275" s="25"/>
      <c r="F275" s="24"/>
      <c r="G275" s="25"/>
      <c r="H275" s="29"/>
      <c r="I275" s="30">
        <f>H275*F275</f>
        <v>0</v>
      </c>
      <c r="J275" s="25"/>
    </row>
    <row r="276" ht="47" customHeight="1">
      <c r="A276" t="s" s="28">
        <v>476</v>
      </c>
      <c r="B276" t="s" s="28">
        <v>477</v>
      </c>
      <c r="C276" t="s" s="28">
        <v>127</v>
      </c>
      <c r="D276" t="s" s="28">
        <v>478</v>
      </c>
      <c r="E276" t="s" s="28">
        <v>180</v>
      </c>
      <c r="F276" s="24">
        <v>5</v>
      </c>
      <c r="G276" t="s" s="28">
        <v>124</v>
      </c>
      <c r="H276" s="29"/>
      <c r="I276" s="30">
        <f>H276*F276</f>
        <v>0</v>
      </c>
      <c r="J276" s="25"/>
    </row>
    <row r="277" ht="47" customHeight="1">
      <c r="A277" t="s" s="28">
        <v>479</v>
      </c>
      <c r="B277" t="s" s="28">
        <v>480</v>
      </c>
      <c r="C277" t="s" s="28">
        <v>137</v>
      </c>
      <c r="D277" t="s" s="28">
        <v>481</v>
      </c>
      <c r="E277" t="s" s="28">
        <v>180</v>
      </c>
      <c r="F277" s="24">
        <v>1</v>
      </c>
      <c r="G277" t="s" s="28">
        <v>124</v>
      </c>
      <c r="H277" s="29"/>
      <c r="I277" s="30">
        <f>H277*F277</f>
        <v>0</v>
      </c>
      <c r="J277" s="25"/>
    </row>
    <row r="278" ht="36" customHeight="1">
      <c r="A278" t="s" s="28">
        <v>482</v>
      </c>
      <c r="B278" t="s" s="28">
        <v>483</v>
      </c>
      <c r="C278" t="s" s="28">
        <v>140</v>
      </c>
      <c r="D278" t="s" s="28">
        <v>484</v>
      </c>
      <c r="E278" t="s" s="28">
        <v>180</v>
      </c>
      <c r="F278" s="24">
        <v>1</v>
      </c>
      <c r="G278" t="s" s="28">
        <v>228</v>
      </c>
      <c r="H278" s="29"/>
      <c r="I278" s="30">
        <f>H278*F278</f>
        <v>0</v>
      </c>
      <c r="J278" s="25"/>
    </row>
    <row r="279" ht="47" customHeight="1">
      <c r="A279" t="s" s="28">
        <v>485</v>
      </c>
      <c r="B279" t="s" s="28">
        <v>486</v>
      </c>
      <c r="C279" t="s" s="28">
        <v>127</v>
      </c>
      <c r="D279" t="s" s="28">
        <v>180</v>
      </c>
      <c r="E279" t="s" s="28">
        <v>180</v>
      </c>
      <c r="F279" s="24">
        <v>1</v>
      </c>
      <c r="G279" t="s" s="28">
        <v>124</v>
      </c>
      <c r="H279" s="29"/>
      <c r="I279" s="30">
        <f>H279*F279</f>
        <v>0</v>
      </c>
      <c r="J279" s="25"/>
    </row>
    <row r="280" ht="36" customHeight="1">
      <c r="A280" t="s" s="28">
        <v>487</v>
      </c>
      <c r="B280" t="s" s="28">
        <v>488</v>
      </c>
      <c r="C280" t="s" s="28">
        <v>140</v>
      </c>
      <c r="D280" t="s" s="28">
        <v>180</v>
      </c>
      <c r="E280" t="s" s="28">
        <v>180</v>
      </c>
      <c r="F280" s="24">
        <v>1</v>
      </c>
      <c r="G280" t="s" s="28">
        <v>124</v>
      </c>
      <c r="H280" s="29"/>
      <c r="I280" s="30">
        <f>H280*F280</f>
        <v>0</v>
      </c>
      <c r="J280" s="25"/>
    </row>
    <row r="281" ht="190" customHeight="1">
      <c r="A281" t="s" s="28">
        <v>489</v>
      </c>
      <c r="B281" t="s" s="28">
        <v>490</v>
      </c>
      <c r="C281" t="s" s="28">
        <v>137</v>
      </c>
      <c r="D281" t="s" s="28">
        <v>491</v>
      </c>
      <c r="E281" t="s" s="28">
        <v>180</v>
      </c>
      <c r="F281" s="24">
        <v>1</v>
      </c>
      <c r="G281" t="s" s="28">
        <v>124</v>
      </c>
      <c r="H281" s="29"/>
      <c r="I281" s="30">
        <f>H281*F281</f>
        <v>0</v>
      </c>
      <c r="J281" s="25"/>
    </row>
    <row r="282" ht="190" customHeight="1">
      <c r="A282" t="s" s="28">
        <v>492</v>
      </c>
      <c r="B282" t="s" s="28">
        <v>490</v>
      </c>
      <c r="C282" t="s" s="28">
        <v>127</v>
      </c>
      <c r="D282" t="s" s="28">
        <v>491</v>
      </c>
      <c r="E282" t="s" s="28">
        <v>180</v>
      </c>
      <c r="F282" s="24">
        <v>2</v>
      </c>
      <c r="G282" t="s" s="28">
        <v>124</v>
      </c>
      <c r="H282" s="29"/>
      <c r="I282" s="30">
        <f>H282*F282</f>
        <v>0</v>
      </c>
      <c r="J282" s="25"/>
    </row>
    <row r="283" ht="14" customHeight="1">
      <c r="A283" s="25"/>
      <c r="B283" s="25"/>
      <c r="C283" s="25"/>
      <c r="D283" s="25"/>
      <c r="E283" s="25"/>
      <c r="F283" s="24"/>
      <c r="G283" s="25"/>
      <c r="H283" s="25"/>
      <c r="I283" s="20"/>
      <c r="J283" s="25"/>
    </row>
    <row r="284" ht="14" customHeight="1">
      <c r="A284" s="42"/>
      <c r="B284" s="42"/>
      <c r="C284" s="42"/>
      <c r="D284" s="42"/>
      <c r="E284" s="42"/>
      <c r="F284" s="43"/>
      <c r="G284" s="42"/>
      <c r="H284" s="42"/>
      <c r="I284" s="20"/>
      <c r="J284" s="42"/>
    </row>
    <row r="285" ht="14" customHeight="1">
      <c r="A285" t="s" s="44">
        <v>493</v>
      </c>
      <c r="B285" t="s" s="12">
        <v>494</v>
      </c>
      <c r="C285" s="14"/>
      <c r="D285" s="14"/>
      <c r="E285" s="14"/>
      <c r="F285" s="15"/>
      <c r="G285" s="14"/>
      <c r="H285" s="14"/>
      <c r="I285" s="16">
        <f>SUM(I286:I317)</f>
        <v>0</v>
      </c>
      <c r="J285" s="14"/>
    </row>
    <row r="286" ht="14" customHeight="1">
      <c r="A286" s="18"/>
      <c r="B286" s="18"/>
      <c r="C286" s="18"/>
      <c r="D286" s="18"/>
      <c r="E286" s="18"/>
      <c r="F286" s="19"/>
      <c r="G286" s="18"/>
      <c r="H286" s="18"/>
      <c r="I286" s="20"/>
      <c r="J286" s="18"/>
    </row>
    <row r="287" ht="14" customHeight="1">
      <c r="A287" t="s" s="46">
        <v>495</v>
      </c>
      <c r="B287" t="s" s="46">
        <v>496</v>
      </c>
      <c r="C287" s="25"/>
      <c r="D287" s="25"/>
      <c r="E287" s="25"/>
      <c r="F287" s="24"/>
      <c r="G287" s="25"/>
      <c r="H287" s="25"/>
      <c r="I287" s="20"/>
      <c r="J287" s="25"/>
    </row>
    <row r="288" ht="36" customHeight="1">
      <c r="A288" t="s" s="28">
        <v>497</v>
      </c>
      <c r="B288" t="s" s="28">
        <v>498</v>
      </c>
      <c r="C288" t="s" s="28">
        <v>121</v>
      </c>
      <c r="D288" t="s" s="28">
        <v>499</v>
      </c>
      <c r="E288" t="s" s="28">
        <v>189</v>
      </c>
      <c r="F288" s="24">
        <v>1</v>
      </c>
      <c r="G288" t="s" s="28">
        <v>124</v>
      </c>
      <c r="H288" s="29"/>
      <c r="I288" s="30">
        <f>H288*F288</f>
        <v>0</v>
      </c>
      <c r="J288" s="25"/>
    </row>
    <row r="289" ht="14" customHeight="1">
      <c r="A289" s="25"/>
      <c r="B289" s="25"/>
      <c r="C289" s="25"/>
      <c r="D289" s="25"/>
      <c r="E289" s="25"/>
      <c r="F289" s="24"/>
      <c r="G289" s="25"/>
      <c r="H289" s="29"/>
      <c r="I289" s="30">
        <f>H289*F289</f>
        <v>0</v>
      </c>
      <c r="J289" s="25"/>
    </row>
    <row r="290" ht="14" customHeight="1">
      <c r="A290" t="s" s="46">
        <v>500</v>
      </c>
      <c r="B290" t="s" s="46">
        <v>501</v>
      </c>
      <c r="C290" s="25"/>
      <c r="D290" s="25"/>
      <c r="E290" s="25"/>
      <c r="F290" s="24"/>
      <c r="G290" s="25"/>
      <c r="H290" s="29"/>
      <c r="I290" s="30">
        <f>H290*F290</f>
        <v>0</v>
      </c>
      <c r="J290" s="25"/>
    </row>
    <row r="291" ht="69" customHeight="1">
      <c r="A291" t="s" s="28">
        <v>502</v>
      </c>
      <c r="B291" t="s" s="28">
        <v>503</v>
      </c>
      <c r="C291" t="s" s="28">
        <v>137</v>
      </c>
      <c r="D291" t="s" s="28">
        <v>504</v>
      </c>
      <c r="E291" t="s" s="28">
        <v>189</v>
      </c>
      <c r="F291" s="24">
        <v>1</v>
      </c>
      <c r="G291" t="s" s="28">
        <v>505</v>
      </c>
      <c r="H291" s="29"/>
      <c r="I291" s="30">
        <f>H291*F291</f>
        <v>0</v>
      </c>
      <c r="J291" s="25"/>
    </row>
    <row r="292" ht="69" customHeight="1">
      <c r="A292" t="s" s="28">
        <v>506</v>
      </c>
      <c r="B292" t="s" s="28">
        <v>503</v>
      </c>
      <c r="C292" t="s" s="28">
        <v>127</v>
      </c>
      <c r="D292" t="s" s="28">
        <v>504</v>
      </c>
      <c r="E292" t="s" s="28">
        <v>189</v>
      </c>
      <c r="F292" s="24">
        <v>1</v>
      </c>
      <c r="G292" t="s" s="28">
        <v>505</v>
      </c>
      <c r="H292" s="29"/>
      <c r="I292" s="30">
        <f>H292*F292</f>
        <v>0</v>
      </c>
      <c r="J292" s="25"/>
    </row>
    <row r="293" ht="69" customHeight="1">
      <c r="A293" t="s" s="28">
        <v>507</v>
      </c>
      <c r="B293" t="s" s="28">
        <v>503</v>
      </c>
      <c r="C293" t="s" s="28">
        <v>129</v>
      </c>
      <c r="D293" t="s" s="28">
        <v>504</v>
      </c>
      <c r="E293" t="s" s="28">
        <v>189</v>
      </c>
      <c r="F293" s="24">
        <v>1</v>
      </c>
      <c r="G293" t="s" s="28">
        <v>505</v>
      </c>
      <c r="H293" s="29"/>
      <c r="I293" s="30">
        <f>H293*F293</f>
        <v>0</v>
      </c>
      <c r="J293" s="25"/>
    </row>
    <row r="294" ht="69" customHeight="1">
      <c r="A294" t="s" s="28">
        <v>508</v>
      </c>
      <c r="B294" t="s" s="28">
        <v>503</v>
      </c>
      <c r="C294" t="s" s="28">
        <v>140</v>
      </c>
      <c r="D294" t="s" s="28">
        <v>504</v>
      </c>
      <c r="E294" t="s" s="28">
        <v>189</v>
      </c>
      <c r="F294" s="24">
        <v>4</v>
      </c>
      <c r="G294" t="s" s="28">
        <v>505</v>
      </c>
      <c r="H294" s="29"/>
      <c r="I294" s="30">
        <f>H294*F294</f>
        <v>0</v>
      </c>
      <c r="J294" s="25"/>
    </row>
    <row r="295" ht="69" customHeight="1">
      <c r="A295" t="s" s="28">
        <v>509</v>
      </c>
      <c r="B295" t="s" s="28">
        <v>503</v>
      </c>
      <c r="C295" t="s" s="28">
        <v>140</v>
      </c>
      <c r="D295" t="s" s="28">
        <v>504</v>
      </c>
      <c r="E295" t="s" s="28">
        <v>189</v>
      </c>
      <c r="F295" s="24">
        <v>1</v>
      </c>
      <c r="G295" t="s" s="28">
        <v>505</v>
      </c>
      <c r="H295" s="29"/>
      <c r="I295" s="30">
        <f>H295*F295</f>
        <v>0</v>
      </c>
      <c r="J295" s="25"/>
    </row>
    <row r="296" ht="69" customHeight="1">
      <c r="A296" t="s" s="28">
        <v>510</v>
      </c>
      <c r="B296" t="s" s="28">
        <v>503</v>
      </c>
      <c r="C296" t="s" s="28">
        <v>119</v>
      </c>
      <c r="D296" t="s" s="28">
        <v>504</v>
      </c>
      <c r="E296" t="s" s="28">
        <v>189</v>
      </c>
      <c r="F296" s="24">
        <v>1</v>
      </c>
      <c r="G296" t="s" s="28">
        <v>505</v>
      </c>
      <c r="H296" s="29"/>
      <c r="I296" s="30">
        <f>H296*F296</f>
        <v>0</v>
      </c>
      <c r="J296" s="25"/>
    </row>
    <row r="297" ht="69" customHeight="1">
      <c r="A297" t="s" s="28">
        <v>511</v>
      </c>
      <c r="B297" t="s" s="28">
        <v>503</v>
      </c>
      <c r="C297" t="s" s="28">
        <v>133</v>
      </c>
      <c r="D297" t="s" s="28">
        <v>504</v>
      </c>
      <c r="E297" t="s" s="28">
        <v>189</v>
      </c>
      <c r="F297" s="24">
        <v>1</v>
      </c>
      <c r="G297" t="s" s="28">
        <v>505</v>
      </c>
      <c r="H297" s="29"/>
      <c r="I297" s="30">
        <f>H297*F297</f>
        <v>0</v>
      </c>
      <c r="J297" s="25"/>
    </row>
    <row r="298" ht="36" customHeight="1">
      <c r="A298" t="s" s="28">
        <v>512</v>
      </c>
      <c r="B298" t="s" s="28">
        <v>513</v>
      </c>
      <c r="C298" t="s" s="28">
        <v>137</v>
      </c>
      <c r="D298" t="s" s="28">
        <v>514</v>
      </c>
      <c r="E298" t="s" s="28">
        <v>189</v>
      </c>
      <c r="F298" s="24">
        <v>1</v>
      </c>
      <c r="G298" t="s" s="28">
        <v>228</v>
      </c>
      <c r="H298" s="29"/>
      <c r="I298" s="30">
        <f>H298*F298</f>
        <v>0</v>
      </c>
      <c r="J298" s="25"/>
    </row>
    <row r="299" ht="36" customHeight="1">
      <c r="A299" t="s" s="28">
        <v>515</v>
      </c>
      <c r="B299" t="s" s="28">
        <v>513</v>
      </c>
      <c r="C299" t="s" s="28">
        <v>137</v>
      </c>
      <c r="D299" t="s" s="28">
        <v>514</v>
      </c>
      <c r="E299" t="s" s="28">
        <v>189</v>
      </c>
      <c r="F299" s="24">
        <v>1</v>
      </c>
      <c r="G299" t="s" s="28">
        <v>228</v>
      </c>
      <c r="H299" s="29"/>
      <c r="I299" s="30">
        <f>H299*F299</f>
        <v>0</v>
      </c>
      <c r="J299" s="25"/>
    </row>
    <row r="300" ht="36" customHeight="1">
      <c r="A300" t="s" s="28">
        <v>516</v>
      </c>
      <c r="B300" t="s" s="28">
        <v>513</v>
      </c>
      <c r="C300" t="s" s="28">
        <v>127</v>
      </c>
      <c r="D300" t="s" s="28">
        <v>514</v>
      </c>
      <c r="E300" t="s" s="28">
        <v>189</v>
      </c>
      <c r="F300" s="24">
        <v>1</v>
      </c>
      <c r="G300" t="s" s="28">
        <v>228</v>
      </c>
      <c r="H300" s="29"/>
      <c r="I300" s="30">
        <f>H300*F300</f>
        <v>0</v>
      </c>
      <c r="J300" s="25"/>
    </row>
    <row r="301" ht="36" customHeight="1">
      <c r="A301" t="s" s="28">
        <v>517</v>
      </c>
      <c r="B301" t="s" s="28">
        <v>513</v>
      </c>
      <c r="C301" t="s" s="28">
        <v>140</v>
      </c>
      <c r="D301" t="s" s="28">
        <v>514</v>
      </c>
      <c r="E301" t="s" s="28">
        <v>189</v>
      </c>
      <c r="F301" s="24">
        <v>1</v>
      </c>
      <c r="G301" t="s" s="28">
        <v>228</v>
      </c>
      <c r="H301" s="29"/>
      <c r="I301" s="30">
        <f>H301*F301</f>
        <v>0</v>
      </c>
      <c r="J301" s="25"/>
    </row>
    <row r="302" ht="36" customHeight="1">
      <c r="A302" t="s" s="28">
        <v>518</v>
      </c>
      <c r="B302" t="s" s="28">
        <v>513</v>
      </c>
      <c r="C302" t="s" s="28">
        <v>131</v>
      </c>
      <c r="D302" t="s" s="28">
        <v>514</v>
      </c>
      <c r="E302" t="s" s="28">
        <v>189</v>
      </c>
      <c r="F302" s="24">
        <v>1</v>
      </c>
      <c r="G302" t="s" s="28">
        <v>228</v>
      </c>
      <c r="H302" s="29"/>
      <c r="I302" s="30">
        <f>H302*F302</f>
        <v>0</v>
      </c>
      <c r="J302" s="25"/>
    </row>
    <row r="303" ht="36" customHeight="1">
      <c r="A303" t="s" s="28">
        <v>519</v>
      </c>
      <c r="B303" t="s" s="28">
        <v>520</v>
      </c>
      <c r="C303" t="s" s="28">
        <v>121</v>
      </c>
      <c r="D303" t="s" s="28">
        <v>521</v>
      </c>
      <c r="E303" t="s" s="28">
        <v>189</v>
      </c>
      <c r="F303" s="24">
        <v>4</v>
      </c>
      <c r="G303" t="s" s="28">
        <v>218</v>
      </c>
      <c r="H303" s="29"/>
      <c r="I303" s="30">
        <f>H303*F303</f>
        <v>0</v>
      </c>
      <c r="J303" s="25"/>
    </row>
    <row r="304" ht="14" customHeight="1">
      <c r="A304" s="25"/>
      <c r="B304" s="25"/>
      <c r="C304" s="25"/>
      <c r="D304" s="25"/>
      <c r="E304" s="25"/>
      <c r="F304" s="24"/>
      <c r="G304" s="25"/>
      <c r="H304" s="25"/>
      <c r="I304" s="20"/>
      <c r="J304" s="25"/>
    </row>
    <row r="305" ht="14" customHeight="1">
      <c r="A305" t="s" s="46">
        <v>522</v>
      </c>
      <c r="B305" t="s" s="46">
        <v>523</v>
      </c>
      <c r="C305" s="25"/>
      <c r="D305" s="25"/>
      <c r="E305" s="25"/>
      <c r="F305" s="24"/>
      <c r="G305" s="25"/>
      <c r="H305" s="25"/>
      <c r="I305" s="20"/>
      <c r="J305" s="25"/>
    </row>
    <row r="306" ht="25" customHeight="1">
      <c r="A306" t="s" s="28">
        <v>524</v>
      </c>
      <c r="B306" t="s" s="28">
        <v>525</v>
      </c>
      <c r="C306" t="s" s="28">
        <v>127</v>
      </c>
      <c r="D306" t="s" s="28">
        <v>526</v>
      </c>
      <c r="E306" t="s" s="28">
        <v>189</v>
      </c>
      <c r="F306" s="24">
        <v>1</v>
      </c>
      <c r="G306" t="s" s="28">
        <v>124</v>
      </c>
      <c r="H306" s="29"/>
      <c r="I306" s="30">
        <f>H306*F306</f>
        <v>0</v>
      </c>
      <c r="J306" s="25"/>
    </row>
    <row r="307" ht="25" customHeight="1">
      <c r="A307" t="s" s="28">
        <v>527</v>
      </c>
      <c r="B307" t="s" s="28">
        <v>525</v>
      </c>
      <c r="C307" t="s" s="28">
        <v>119</v>
      </c>
      <c r="D307" t="s" s="28">
        <v>528</v>
      </c>
      <c r="E307" t="s" s="28">
        <v>189</v>
      </c>
      <c r="F307" s="24">
        <v>1</v>
      </c>
      <c r="G307" t="s" s="28">
        <v>124</v>
      </c>
      <c r="H307" s="29"/>
      <c r="I307" s="30">
        <f>H307*F307</f>
        <v>0</v>
      </c>
      <c r="J307" s="25"/>
    </row>
    <row r="308" ht="80" customHeight="1">
      <c r="A308" t="s" s="28">
        <v>529</v>
      </c>
      <c r="B308" t="s" s="28">
        <v>530</v>
      </c>
      <c r="C308" t="s" s="28">
        <v>131</v>
      </c>
      <c r="D308" t="s" s="28">
        <v>531</v>
      </c>
      <c r="E308" t="s" s="28">
        <v>189</v>
      </c>
      <c r="F308" s="24">
        <v>1</v>
      </c>
      <c r="G308" t="s" s="28">
        <v>124</v>
      </c>
      <c r="H308" s="29"/>
      <c r="I308" s="30">
        <f>H308*F308</f>
        <v>0</v>
      </c>
      <c r="J308" s="25"/>
    </row>
    <row r="309" ht="80" customHeight="1">
      <c r="A309" t="s" s="28">
        <v>532</v>
      </c>
      <c r="B309" t="s" s="28">
        <v>530</v>
      </c>
      <c r="C309" t="s" s="28">
        <v>137</v>
      </c>
      <c r="D309" t="s" s="28">
        <v>531</v>
      </c>
      <c r="E309" t="s" s="28">
        <v>189</v>
      </c>
      <c r="F309" s="24">
        <v>1</v>
      </c>
      <c r="G309" t="s" s="28">
        <v>124</v>
      </c>
      <c r="H309" s="29"/>
      <c r="I309" s="30">
        <f>H309*F309</f>
        <v>0</v>
      </c>
      <c r="J309" s="25"/>
    </row>
    <row r="310" ht="80" customHeight="1">
      <c r="A310" t="s" s="28">
        <v>533</v>
      </c>
      <c r="B310" t="s" s="28">
        <v>530</v>
      </c>
      <c r="C310" t="s" s="28">
        <v>534</v>
      </c>
      <c r="D310" t="s" s="28">
        <v>531</v>
      </c>
      <c r="E310" t="s" s="28">
        <v>189</v>
      </c>
      <c r="F310" s="24">
        <v>1</v>
      </c>
      <c r="G310" t="s" s="28">
        <v>124</v>
      </c>
      <c r="H310" s="29"/>
      <c r="I310" s="30">
        <f>H310*F310</f>
        <v>0</v>
      </c>
      <c r="J310" s="25"/>
    </row>
    <row r="311" ht="14" customHeight="1">
      <c r="A311" s="25"/>
      <c r="B311" s="25"/>
      <c r="C311" s="25"/>
      <c r="D311" s="25"/>
      <c r="E311" s="25"/>
      <c r="F311" s="24"/>
      <c r="G311" s="25"/>
      <c r="H311" s="25"/>
      <c r="I311" s="20"/>
      <c r="J311" s="25"/>
    </row>
    <row r="312" ht="14" customHeight="1">
      <c r="A312" t="s" s="46">
        <v>535</v>
      </c>
      <c r="B312" t="s" s="46">
        <v>536</v>
      </c>
      <c r="C312" s="25"/>
      <c r="D312" s="25"/>
      <c r="E312" s="25"/>
      <c r="F312" s="24"/>
      <c r="G312" s="25"/>
      <c r="H312" s="25"/>
      <c r="I312" s="20"/>
      <c r="J312" s="25"/>
    </row>
    <row r="313" ht="25" customHeight="1">
      <c r="A313" t="s" s="28">
        <v>537</v>
      </c>
      <c r="B313" t="s" s="28">
        <v>538</v>
      </c>
      <c r="C313" t="s" s="28">
        <v>127</v>
      </c>
      <c r="D313" t="s" s="28">
        <v>539</v>
      </c>
      <c r="E313" t="s" s="28">
        <v>189</v>
      </c>
      <c r="F313" s="24">
        <v>1</v>
      </c>
      <c r="G313" t="s" s="28">
        <v>124</v>
      </c>
      <c r="H313" s="29"/>
      <c r="I313" s="30">
        <f>H313*F313</f>
        <v>0</v>
      </c>
      <c r="J313" s="25"/>
    </row>
    <row r="314" ht="14" customHeight="1">
      <c r="A314" s="25"/>
      <c r="B314" s="25"/>
      <c r="C314" s="25"/>
      <c r="D314" s="25"/>
      <c r="E314" s="25"/>
      <c r="F314" s="24"/>
      <c r="G314" s="25"/>
      <c r="H314" s="25"/>
      <c r="I314" s="20"/>
      <c r="J314" s="25"/>
    </row>
    <row r="315" ht="14" customHeight="1">
      <c r="A315" t="s" s="46">
        <v>540</v>
      </c>
      <c r="B315" t="s" s="46">
        <v>541</v>
      </c>
      <c r="C315" s="25"/>
      <c r="D315" s="25"/>
      <c r="E315" s="25"/>
      <c r="F315" s="24"/>
      <c r="G315" s="25"/>
      <c r="H315" s="25"/>
      <c r="I315" s="20"/>
      <c r="J315" s="25"/>
    </row>
    <row r="316" ht="25" customHeight="1">
      <c r="A316" t="s" s="28">
        <v>542</v>
      </c>
      <c r="B316" t="s" s="28">
        <v>543</v>
      </c>
      <c r="C316" t="s" s="28">
        <v>188</v>
      </c>
      <c r="D316" s="25"/>
      <c r="E316" t="s" s="28">
        <v>189</v>
      </c>
      <c r="F316" s="24">
        <v>1</v>
      </c>
      <c r="G316" t="s" s="28">
        <v>124</v>
      </c>
      <c r="H316" s="29"/>
      <c r="I316" s="30">
        <f>H316*F316</f>
        <v>0</v>
      </c>
      <c r="J316" s="25"/>
    </row>
    <row r="317" ht="14" customHeight="1">
      <c r="A317" s="25"/>
      <c r="B317" s="25"/>
      <c r="C317" s="25"/>
      <c r="D317" s="25"/>
      <c r="E317" s="25"/>
      <c r="F317" s="24"/>
      <c r="G317" s="25"/>
      <c r="H317" s="25"/>
      <c r="I317" s="20"/>
      <c r="J317" s="25"/>
    </row>
    <row r="318" ht="14" customHeight="1">
      <c r="A318" s="42"/>
      <c r="B318" s="42"/>
      <c r="C318" s="42"/>
      <c r="D318" s="42"/>
      <c r="E318" s="42"/>
      <c r="F318" s="43"/>
      <c r="G318" s="42"/>
      <c r="H318" s="42"/>
      <c r="I318" s="20"/>
      <c r="J318" s="42"/>
    </row>
    <row r="319" ht="14" customHeight="1">
      <c r="A319" t="s" s="44">
        <v>544</v>
      </c>
      <c r="B319" t="s" s="12">
        <v>545</v>
      </c>
      <c r="C319" s="14"/>
      <c r="D319" s="14"/>
      <c r="E319" s="14"/>
      <c r="F319" s="15"/>
      <c r="G319" s="14"/>
      <c r="H319" s="14"/>
      <c r="I319" s="16">
        <f>SUM(I320:I355)</f>
        <v>0</v>
      </c>
      <c r="J319" s="14"/>
    </row>
    <row r="320" ht="14" customHeight="1">
      <c r="A320" s="18"/>
      <c r="B320" s="18"/>
      <c r="C320" s="18"/>
      <c r="D320" s="18"/>
      <c r="E320" s="18"/>
      <c r="F320" s="19"/>
      <c r="G320" s="18"/>
      <c r="H320" s="18"/>
      <c r="I320" s="20"/>
      <c r="J320" s="18"/>
    </row>
    <row r="321" ht="14" customHeight="1">
      <c r="A321" t="s" s="46">
        <v>546</v>
      </c>
      <c r="B321" t="s" s="46">
        <v>547</v>
      </c>
      <c r="C321" s="25"/>
      <c r="D321" s="25"/>
      <c r="E321" s="25"/>
      <c r="F321" s="24"/>
      <c r="G321" s="25"/>
      <c r="H321" s="25"/>
      <c r="I321" s="20"/>
      <c r="J321" s="25"/>
    </row>
    <row r="322" ht="190" customHeight="1">
      <c r="A322" t="s" s="28">
        <v>548</v>
      </c>
      <c r="B322" t="s" s="28">
        <v>549</v>
      </c>
      <c r="C322" t="s" s="28">
        <v>121</v>
      </c>
      <c r="D322" t="s" s="28">
        <v>550</v>
      </c>
      <c r="E322" t="s" s="28">
        <v>277</v>
      </c>
      <c r="F322" s="24">
        <v>1</v>
      </c>
      <c r="G322" t="s" s="28">
        <v>124</v>
      </c>
      <c r="H322" s="29"/>
      <c r="I322" s="30">
        <f>H322*F322</f>
        <v>0</v>
      </c>
      <c r="J322" s="25"/>
    </row>
    <row r="323" ht="25" customHeight="1">
      <c r="A323" t="s" s="28">
        <v>551</v>
      </c>
      <c r="B323" t="s" s="28">
        <v>552</v>
      </c>
      <c r="C323" t="s" s="28">
        <v>127</v>
      </c>
      <c r="D323" t="s" s="28">
        <v>553</v>
      </c>
      <c r="E323" s="25"/>
      <c r="F323" s="24">
        <v>0</v>
      </c>
      <c r="G323" t="s" s="28">
        <v>124</v>
      </c>
      <c r="H323" s="29"/>
      <c r="I323" s="30">
        <f>H323*F323</f>
        <v>0</v>
      </c>
      <c r="J323" s="25"/>
    </row>
    <row r="324" ht="14" customHeight="1">
      <c r="A324" t="s" s="28">
        <v>554</v>
      </c>
      <c r="B324" t="s" s="28">
        <v>552</v>
      </c>
      <c r="C324" t="s" s="28">
        <v>140</v>
      </c>
      <c r="D324" t="s" s="28">
        <v>555</v>
      </c>
      <c r="E324" s="25"/>
      <c r="F324" s="24">
        <v>0</v>
      </c>
      <c r="G324" t="s" s="28">
        <v>124</v>
      </c>
      <c r="H324" s="29"/>
      <c r="I324" s="30">
        <f>H324*F324</f>
        <v>0</v>
      </c>
      <c r="J324" s="25"/>
    </row>
    <row r="325" ht="168" customHeight="1">
      <c r="A325" t="s" s="28">
        <v>556</v>
      </c>
      <c r="B325" t="s" s="28">
        <v>552</v>
      </c>
      <c r="C325" t="s" s="28">
        <v>131</v>
      </c>
      <c r="D325" t="s" s="28">
        <v>557</v>
      </c>
      <c r="E325" t="s" s="28">
        <v>277</v>
      </c>
      <c r="F325" s="24">
        <v>1</v>
      </c>
      <c r="G325" t="s" s="28">
        <v>124</v>
      </c>
      <c r="H325" s="29"/>
      <c r="I325" s="30">
        <f>H325*F325</f>
        <v>0</v>
      </c>
      <c r="J325" s="25"/>
    </row>
    <row r="326" ht="14" customHeight="1">
      <c r="A326" s="25"/>
      <c r="B326" s="25"/>
      <c r="C326" s="25"/>
      <c r="D326" s="25"/>
      <c r="E326" s="25"/>
      <c r="F326" s="24"/>
      <c r="G326" s="25"/>
      <c r="H326" s="25"/>
      <c r="I326" s="20"/>
      <c r="J326" s="25"/>
    </row>
    <row r="327" ht="14" customHeight="1">
      <c r="A327" t="s" s="46">
        <v>558</v>
      </c>
      <c r="B327" t="s" s="46">
        <v>559</v>
      </c>
      <c r="C327" s="25"/>
      <c r="D327" s="25"/>
      <c r="E327" s="25"/>
      <c r="F327" s="24"/>
      <c r="G327" s="25"/>
      <c r="H327" s="25"/>
      <c r="I327" s="20"/>
      <c r="J327" s="25"/>
    </row>
    <row r="328" ht="69" customHeight="1">
      <c r="A328" t="s" s="28">
        <v>560</v>
      </c>
      <c r="B328" t="s" s="28">
        <v>561</v>
      </c>
      <c r="C328" t="s" s="28">
        <v>121</v>
      </c>
      <c r="D328" t="s" s="28">
        <v>562</v>
      </c>
      <c r="E328" t="s" s="28">
        <v>277</v>
      </c>
      <c r="F328" s="24">
        <v>1</v>
      </c>
      <c r="G328" t="s" s="28">
        <v>124</v>
      </c>
      <c r="H328" s="29"/>
      <c r="I328" s="30">
        <f>H328*F328</f>
        <v>0</v>
      </c>
      <c r="J328" s="25"/>
    </row>
    <row r="329" ht="102" customHeight="1">
      <c r="A329" t="s" s="28">
        <v>563</v>
      </c>
      <c r="B329" t="s" s="28">
        <v>564</v>
      </c>
      <c r="C329" t="s" s="28">
        <v>127</v>
      </c>
      <c r="D329" t="s" s="28">
        <v>565</v>
      </c>
      <c r="E329" t="s" s="28">
        <v>566</v>
      </c>
      <c r="F329" s="24">
        <v>1</v>
      </c>
      <c r="G329" t="s" s="28">
        <v>124</v>
      </c>
      <c r="H329" s="29"/>
      <c r="I329" s="30">
        <f>H329*F329</f>
        <v>0</v>
      </c>
      <c r="J329" s="25"/>
    </row>
    <row r="330" ht="102" customHeight="1">
      <c r="A330" t="s" s="28">
        <v>567</v>
      </c>
      <c r="B330" t="s" s="28">
        <v>564</v>
      </c>
      <c r="C330" t="s" s="28">
        <v>140</v>
      </c>
      <c r="D330" t="s" s="28">
        <v>565</v>
      </c>
      <c r="E330" t="s" s="28">
        <v>566</v>
      </c>
      <c r="F330" s="24">
        <v>1</v>
      </c>
      <c r="G330" t="s" s="28">
        <v>124</v>
      </c>
      <c r="H330" s="29"/>
      <c r="I330" s="30">
        <f>H330*F330</f>
        <v>0</v>
      </c>
      <c r="J330" s="25"/>
    </row>
    <row r="331" ht="14" customHeight="1">
      <c r="A331" t="s" s="28">
        <v>568</v>
      </c>
      <c r="B331" t="s" s="28">
        <v>564</v>
      </c>
      <c r="C331" t="s" s="28">
        <v>131</v>
      </c>
      <c r="D331" t="s" s="28">
        <v>569</v>
      </c>
      <c r="E331" t="s" s="28">
        <v>277</v>
      </c>
      <c r="F331" s="24">
        <v>1</v>
      </c>
      <c r="G331" t="s" s="28">
        <v>124</v>
      </c>
      <c r="H331" s="29"/>
      <c r="I331" s="30">
        <f>H331*F331</f>
        <v>0</v>
      </c>
      <c r="J331" s="25"/>
    </row>
    <row r="332" ht="14" customHeight="1">
      <c r="A332" s="25"/>
      <c r="B332" s="25"/>
      <c r="C332" s="25"/>
      <c r="D332" s="25"/>
      <c r="E332" s="25"/>
      <c r="F332" s="24"/>
      <c r="G332" s="25"/>
      <c r="H332" s="25"/>
      <c r="I332" s="20"/>
      <c r="J332" s="25"/>
    </row>
    <row r="333" ht="14" customHeight="1">
      <c r="A333" t="s" s="46">
        <v>570</v>
      </c>
      <c r="B333" t="s" s="46">
        <v>571</v>
      </c>
      <c r="C333" s="25"/>
      <c r="D333" s="25"/>
      <c r="E333" s="25"/>
      <c r="F333" s="24"/>
      <c r="G333" s="25"/>
      <c r="H333" s="25"/>
      <c r="I333" s="20"/>
      <c r="J333" s="25"/>
    </row>
    <row r="334" ht="25" customHeight="1">
      <c r="A334" t="s" s="28">
        <v>572</v>
      </c>
      <c r="B334" t="s" s="28">
        <v>571</v>
      </c>
      <c r="C334" t="s" s="28">
        <v>127</v>
      </c>
      <c r="D334" t="s" s="28">
        <v>573</v>
      </c>
      <c r="E334" t="s" s="28">
        <v>566</v>
      </c>
      <c r="F334" s="24">
        <v>0</v>
      </c>
      <c r="G334" t="s" s="28">
        <v>124</v>
      </c>
      <c r="H334" s="29"/>
      <c r="I334" s="30">
        <f>H334*F334</f>
        <v>0</v>
      </c>
      <c r="J334" s="25"/>
    </row>
    <row r="335" ht="14" customHeight="1">
      <c r="A335" t="s" s="28">
        <v>574</v>
      </c>
      <c r="B335" t="s" s="28">
        <v>571</v>
      </c>
      <c r="C335" t="s" s="28">
        <v>140</v>
      </c>
      <c r="D335" t="s" s="28">
        <v>575</v>
      </c>
      <c r="E335" t="s" s="28">
        <v>566</v>
      </c>
      <c r="F335" s="24">
        <v>0</v>
      </c>
      <c r="G335" t="s" s="28">
        <v>124</v>
      </c>
      <c r="H335" s="29"/>
      <c r="I335" s="30">
        <f>H335*F335</f>
        <v>0</v>
      </c>
      <c r="J335" s="25"/>
    </row>
    <row r="336" ht="14" customHeight="1">
      <c r="A336" s="25"/>
      <c r="B336" s="25"/>
      <c r="C336" s="25"/>
      <c r="D336" s="25"/>
      <c r="E336" s="25"/>
      <c r="F336" s="24"/>
      <c r="G336" s="25"/>
      <c r="H336" s="25"/>
      <c r="I336" s="20"/>
      <c r="J336" s="25"/>
    </row>
    <row r="337" ht="14" customHeight="1">
      <c r="A337" t="s" s="46">
        <v>576</v>
      </c>
      <c r="B337" t="s" s="46">
        <v>577</v>
      </c>
      <c r="C337" s="25"/>
      <c r="D337" s="25"/>
      <c r="E337" s="25"/>
      <c r="F337" s="24"/>
      <c r="G337" s="25"/>
      <c r="H337" s="25"/>
      <c r="I337" s="20"/>
      <c r="J337" s="25"/>
    </row>
    <row r="338" ht="25" customHeight="1">
      <c r="A338" t="s" s="28">
        <v>578</v>
      </c>
      <c r="B338" t="s" s="28">
        <v>579</v>
      </c>
      <c r="C338" t="s" s="28">
        <v>127</v>
      </c>
      <c r="D338" t="s" s="28">
        <v>573</v>
      </c>
      <c r="E338" t="s" s="28">
        <v>566</v>
      </c>
      <c r="F338" s="24">
        <v>0</v>
      </c>
      <c r="G338" t="s" s="28">
        <v>124</v>
      </c>
      <c r="H338" s="29"/>
      <c r="I338" s="30">
        <f>H338*F338</f>
        <v>0</v>
      </c>
      <c r="J338" s="25"/>
    </row>
    <row r="339" ht="14" customHeight="1">
      <c r="A339" t="s" s="28">
        <v>580</v>
      </c>
      <c r="B339" t="s" s="28">
        <v>579</v>
      </c>
      <c r="C339" t="s" s="28">
        <v>140</v>
      </c>
      <c r="D339" t="s" s="28">
        <v>575</v>
      </c>
      <c r="E339" t="s" s="28">
        <v>566</v>
      </c>
      <c r="F339" s="24">
        <v>0</v>
      </c>
      <c r="G339" t="s" s="28">
        <v>124</v>
      </c>
      <c r="H339" s="29"/>
      <c r="I339" s="30">
        <f>H339*F339</f>
        <v>0</v>
      </c>
      <c r="J339" s="25"/>
    </row>
    <row r="340" ht="14" customHeight="1">
      <c r="A340" s="25"/>
      <c r="B340" s="25"/>
      <c r="C340" s="25"/>
      <c r="D340" s="25"/>
      <c r="E340" s="25"/>
      <c r="F340" s="24"/>
      <c r="G340" s="25"/>
      <c r="H340" s="25"/>
      <c r="I340" s="20"/>
      <c r="J340" s="25"/>
    </row>
    <row r="341" ht="14" customHeight="1">
      <c r="A341" t="s" s="46">
        <v>581</v>
      </c>
      <c r="B341" t="s" s="46">
        <v>582</v>
      </c>
      <c r="C341" s="25"/>
      <c r="D341" s="25"/>
      <c r="E341" s="25"/>
      <c r="F341" s="24"/>
      <c r="G341" s="25"/>
      <c r="H341" s="25"/>
      <c r="I341" s="20"/>
      <c r="J341" s="25"/>
    </row>
    <row r="342" ht="25" customHeight="1">
      <c r="A342" t="s" s="28">
        <v>583</v>
      </c>
      <c r="B342" t="s" s="28">
        <v>584</v>
      </c>
      <c r="C342" t="s" s="28">
        <v>131</v>
      </c>
      <c r="D342" t="s" s="28">
        <v>585</v>
      </c>
      <c r="E342" t="s" s="28">
        <v>277</v>
      </c>
      <c r="F342" s="24">
        <v>1</v>
      </c>
      <c r="G342" t="s" s="28">
        <v>124</v>
      </c>
      <c r="H342" s="29"/>
      <c r="I342" s="30">
        <f>H342*F342</f>
        <v>0</v>
      </c>
      <c r="J342" s="25"/>
    </row>
    <row r="343" ht="14" customHeight="1">
      <c r="A343" t="s" s="28">
        <v>586</v>
      </c>
      <c r="B343" t="s" s="28">
        <v>587</v>
      </c>
      <c r="C343" t="s" s="28">
        <v>131</v>
      </c>
      <c r="D343" t="s" s="28">
        <v>588</v>
      </c>
      <c r="E343" t="s" s="28">
        <v>277</v>
      </c>
      <c r="F343" s="24">
        <v>1</v>
      </c>
      <c r="G343" t="s" s="28">
        <v>228</v>
      </c>
      <c r="H343" s="29"/>
      <c r="I343" s="30">
        <f>H343*F343</f>
        <v>0</v>
      </c>
      <c r="J343" s="25"/>
    </row>
    <row r="344" ht="14" customHeight="1">
      <c r="A344" s="25"/>
      <c r="B344" s="25"/>
      <c r="C344" s="25"/>
      <c r="D344" s="25"/>
      <c r="E344" s="25"/>
      <c r="F344" s="24"/>
      <c r="G344" s="25"/>
      <c r="H344" s="25"/>
      <c r="I344" s="20"/>
      <c r="J344" s="25"/>
    </row>
    <row r="345" ht="14" customHeight="1">
      <c r="A345" s="25"/>
      <c r="B345" s="25"/>
      <c r="C345" s="25"/>
      <c r="D345" s="25"/>
      <c r="E345" s="25"/>
      <c r="F345" s="24"/>
      <c r="G345" s="25"/>
      <c r="H345" s="25"/>
      <c r="I345" s="20"/>
      <c r="J345" s="25"/>
    </row>
    <row r="346" ht="14" customHeight="1">
      <c r="A346" t="s" s="46">
        <v>589</v>
      </c>
      <c r="B346" t="s" s="46">
        <v>590</v>
      </c>
      <c r="C346" s="25"/>
      <c r="D346" s="25"/>
      <c r="E346" s="25"/>
      <c r="F346" s="24"/>
      <c r="G346" s="25"/>
      <c r="H346" s="25"/>
      <c r="I346" s="20"/>
      <c r="J346" s="25"/>
    </row>
    <row r="347" ht="190" customHeight="1">
      <c r="A347" t="s" s="28">
        <v>591</v>
      </c>
      <c r="B347" t="s" s="28">
        <v>592</v>
      </c>
      <c r="C347" t="s" s="28">
        <v>137</v>
      </c>
      <c r="D347" t="s" s="28">
        <v>593</v>
      </c>
      <c r="E347" t="s" s="28">
        <v>277</v>
      </c>
      <c r="F347" s="24">
        <v>1</v>
      </c>
      <c r="G347" t="s" s="28">
        <v>124</v>
      </c>
      <c r="H347" s="29"/>
      <c r="I347" s="30">
        <f>H347*F347</f>
        <v>0</v>
      </c>
      <c r="J347" s="25"/>
    </row>
    <row r="348" ht="102" customHeight="1">
      <c r="A348" t="s" s="28">
        <v>594</v>
      </c>
      <c r="B348" t="s" s="28">
        <v>595</v>
      </c>
      <c r="C348" t="s" s="28">
        <v>137</v>
      </c>
      <c r="D348" t="s" s="28">
        <v>596</v>
      </c>
      <c r="E348" t="s" s="28">
        <v>277</v>
      </c>
      <c r="F348" s="24">
        <v>3.3</v>
      </c>
      <c r="G348" t="s" s="28">
        <v>114</v>
      </c>
      <c r="H348" s="29"/>
      <c r="I348" s="30">
        <f>H348*F348</f>
        <v>0</v>
      </c>
      <c r="J348" s="25"/>
    </row>
    <row r="349" ht="14" customHeight="1">
      <c r="A349" s="25"/>
      <c r="B349" s="25"/>
      <c r="C349" s="25"/>
      <c r="D349" s="25"/>
      <c r="E349" s="25"/>
      <c r="F349" s="24"/>
      <c r="G349" s="25"/>
      <c r="H349" s="25"/>
      <c r="I349" s="20"/>
      <c r="J349" s="25"/>
    </row>
    <row r="350" ht="14" customHeight="1">
      <c r="A350" t="s" s="46">
        <v>597</v>
      </c>
      <c r="B350" t="s" s="46">
        <v>598</v>
      </c>
      <c r="C350" s="25"/>
      <c r="D350" s="25"/>
      <c r="E350" s="25"/>
      <c r="F350" s="24"/>
      <c r="G350" s="25"/>
      <c r="H350" s="25"/>
      <c r="I350" s="20"/>
      <c r="J350" s="25"/>
    </row>
    <row r="351" ht="25" customHeight="1">
      <c r="A351" t="s" s="28">
        <v>599</v>
      </c>
      <c r="B351" t="s" s="28">
        <v>600</v>
      </c>
      <c r="C351" t="s" s="28">
        <v>137</v>
      </c>
      <c r="D351" s="25"/>
      <c r="E351" s="25"/>
      <c r="F351" s="24">
        <v>1</v>
      </c>
      <c r="G351" t="s" s="28">
        <v>228</v>
      </c>
      <c r="H351" s="29"/>
      <c r="I351" s="30">
        <f>H351*F351</f>
        <v>0</v>
      </c>
      <c r="J351" s="25"/>
    </row>
    <row r="352" ht="25" customHeight="1">
      <c r="A352" t="s" s="28">
        <v>601</v>
      </c>
      <c r="B352" t="s" s="28">
        <v>600</v>
      </c>
      <c r="C352" t="s" s="28">
        <v>131</v>
      </c>
      <c r="D352" s="25"/>
      <c r="E352" s="25"/>
      <c r="F352" s="24">
        <v>1</v>
      </c>
      <c r="G352" t="s" s="28">
        <v>228</v>
      </c>
      <c r="H352" s="29"/>
      <c r="I352" s="30">
        <f>H352*F352</f>
        <v>0</v>
      </c>
      <c r="J352" s="25"/>
    </row>
    <row r="353" ht="25" customHeight="1">
      <c r="A353" t="s" s="28">
        <v>602</v>
      </c>
      <c r="B353" t="s" s="28">
        <v>603</v>
      </c>
      <c r="C353" t="s" s="28">
        <v>127</v>
      </c>
      <c r="D353" s="25"/>
      <c r="E353" s="25"/>
      <c r="F353" s="24">
        <v>1</v>
      </c>
      <c r="G353" t="s" s="28">
        <v>228</v>
      </c>
      <c r="H353" s="29"/>
      <c r="I353" s="30">
        <f>H353*F353</f>
        <v>0</v>
      </c>
      <c r="J353" s="25"/>
    </row>
    <row r="354" ht="14" customHeight="1">
      <c r="A354" t="s" s="28">
        <v>602</v>
      </c>
      <c r="B354" t="s" s="28">
        <v>603</v>
      </c>
      <c r="C354" t="s" s="28">
        <v>140</v>
      </c>
      <c r="D354" s="25"/>
      <c r="E354" s="25"/>
      <c r="F354" s="24">
        <v>1</v>
      </c>
      <c r="G354" t="s" s="28">
        <v>228</v>
      </c>
      <c r="H354" s="29"/>
      <c r="I354" s="30">
        <f>H354*F354</f>
        <v>0</v>
      </c>
      <c r="J354" s="25"/>
    </row>
    <row r="355" ht="14" customHeight="1">
      <c r="A355" s="25"/>
      <c r="B355" s="25"/>
      <c r="C355" s="25"/>
      <c r="D355" s="25"/>
      <c r="E355" s="25"/>
      <c r="F355" s="24"/>
      <c r="G355" s="25"/>
      <c r="H355" s="25"/>
      <c r="I355" s="20"/>
      <c r="J355" s="25"/>
    </row>
    <row r="356" ht="14" customHeight="1">
      <c r="A356" s="42"/>
      <c r="B356" s="42"/>
      <c r="C356" s="42"/>
      <c r="D356" s="42"/>
      <c r="E356" s="42"/>
      <c r="F356" s="43"/>
      <c r="G356" s="42"/>
      <c r="H356" s="42"/>
      <c r="I356" s="20"/>
      <c r="J356" s="42"/>
    </row>
    <row r="357" ht="14" customHeight="1">
      <c r="A357" t="s" s="44">
        <v>604</v>
      </c>
      <c r="B357" t="s" s="12">
        <v>605</v>
      </c>
      <c r="C357" s="14"/>
      <c r="D357" s="14"/>
      <c r="E357" s="14"/>
      <c r="F357" s="15"/>
      <c r="G357" s="14"/>
      <c r="H357" s="14"/>
      <c r="I357" s="16">
        <f>SUM(I358:I432)</f>
        <v>0</v>
      </c>
      <c r="J357" s="14"/>
    </row>
    <row r="358" ht="14" customHeight="1">
      <c r="A358" s="18"/>
      <c r="B358" s="18"/>
      <c r="C358" s="18"/>
      <c r="D358" s="18"/>
      <c r="E358" s="18"/>
      <c r="F358" s="19"/>
      <c r="G358" s="18"/>
      <c r="H358" s="18"/>
      <c r="I358" s="20"/>
      <c r="J358" s="18"/>
    </row>
    <row r="359" ht="14" customHeight="1">
      <c r="A359" t="s" s="46">
        <v>606</v>
      </c>
      <c r="B359" t="s" s="46">
        <v>607</v>
      </c>
      <c r="C359" s="25"/>
      <c r="D359" s="25"/>
      <c r="E359" s="25"/>
      <c r="F359" s="24"/>
      <c r="G359" s="25"/>
      <c r="H359" s="25"/>
      <c r="I359" s="20"/>
      <c r="J359" s="25"/>
    </row>
    <row r="360" ht="47" customHeight="1">
      <c r="A360" t="s" s="28">
        <v>608</v>
      </c>
      <c r="B360" t="s" s="28">
        <v>609</v>
      </c>
      <c r="C360" t="s" s="28">
        <v>127</v>
      </c>
      <c r="D360" t="s" s="28">
        <v>610</v>
      </c>
      <c r="E360" t="s" s="28">
        <v>611</v>
      </c>
      <c r="F360" s="24">
        <v>11</v>
      </c>
      <c r="G360" t="s" s="28">
        <v>505</v>
      </c>
      <c r="H360" s="29"/>
      <c r="I360" s="30">
        <f>H360*F360</f>
        <v>0</v>
      </c>
      <c r="J360" s="25"/>
    </row>
    <row r="361" ht="36" customHeight="1">
      <c r="A361" t="s" s="28">
        <v>612</v>
      </c>
      <c r="B361" t="s" s="28">
        <v>609</v>
      </c>
      <c r="C361" t="s" s="28">
        <v>129</v>
      </c>
      <c r="D361" t="s" s="28">
        <v>613</v>
      </c>
      <c r="E361" t="s" s="28">
        <v>611</v>
      </c>
      <c r="F361" s="24">
        <v>2</v>
      </c>
      <c r="G361" t="s" s="28">
        <v>505</v>
      </c>
      <c r="H361" s="29"/>
      <c r="I361" s="30">
        <f>H361*F361</f>
        <v>0</v>
      </c>
      <c r="J361" s="25"/>
    </row>
    <row r="362" ht="36" customHeight="1">
      <c r="A362" t="s" s="28">
        <v>614</v>
      </c>
      <c r="B362" t="s" s="28">
        <v>609</v>
      </c>
      <c r="C362" t="s" s="28">
        <v>140</v>
      </c>
      <c r="D362" t="s" s="28">
        <v>615</v>
      </c>
      <c r="E362" t="s" s="28">
        <v>611</v>
      </c>
      <c r="F362" s="24">
        <v>6</v>
      </c>
      <c r="G362" t="s" s="28">
        <v>505</v>
      </c>
      <c r="H362" s="29"/>
      <c r="I362" s="30">
        <f>H362*F362</f>
        <v>0</v>
      </c>
      <c r="J362" s="25"/>
    </row>
    <row r="363" ht="47" customHeight="1">
      <c r="A363" t="s" s="28">
        <v>616</v>
      </c>
      <c r="B363" t="s" s="28">
        <v>609</v>
      </c>
      <c r="C363" t="s" s="28">
        <v>119</v>
      </c>
      <c r="D363" t="s" s="28">
        <v>610</v>
      </c>
      <c r="E363" t="s" s="28">
        <v>611</v>
      </c>
      <c r="F363" s="24">
        <v>5</v>
      </c>
      <c r="G363" t="s" s="28">
        <v>505</v>
      </c>
      <c r="H363" s="29"/>
      <c r="I363" s="30">
        <f>H363*F363</f>
        <v>0</v>
      </c>
      <c r="J363" s="25"/>
    </row>
    <row r="364" ht="47" customHeight="1">
      <c r="A364" t="s" s="28">
        <v>617</v>
      </c>
      <c r="B364" t="s" s="28">
        <v>609</v>
      </c>
      <c r="C364" t="s" s="28">
        <v>133</v>
      </c>
      <c r="D364" t="s" s="28">
        <v>610</v>
      </c>
      <c r="E364" t="s" s="28">
        <v>611</v>
      </c>
      <c r="F364" s="24">
        <v>2</v>
      </c>
      <c r="G364" t="s" s="28">
        <v>505</v>
      </c>
      <c r="H364" s="29"/>
      <c r="I364" s="30">
        <f>H364*F364</f>
        <v>0</v>
      </c>
      <c r="J364" s="25"/>
    </row>
    <row r="365" ht="36" customHeight="1">
      <c r="A365" t="s" s="28">
        <v>618</v>
      </c>
      <c r="B365" t="s" s="28">
        <v>609</v>
      </c>
      <c r="C365" t="s" s="28">
        <v>121</v>
      </c>
      <c r="D365" t="s" s="28">
        <v>613</v>
      </c>
      <c r="E365" t="s" s="28">
        <v>611</v>
      </c>
      <c r="F365" s="24">
        <v>1</v>
      </c>
      <c r="G365" t="s" s="28">
        <v>505</v>
      </c>
      <c r="H365" s="29"/>
      <c r="I365" s="30">
        <f>H365*F365</f>
        <v>0</v>
      </c>
      <c r="J365" s="25"/>
    </row>
    <row r="366" ht="36" customHeight="1">
      <c r="A366" t="s" s="28">
        <v>619</v>
      </c>
      <c r="B366" t="s" s="28">
        <v>609</v>
      </c>
      <c r="C366" t="s" s="28">
        <v>116</v>
      </c>
      <c r="D366" t="s" s="28">
        <v>613</v>
      </c>
      <c r="E366" t="s" s="28">
        <v>611</v>
      </c>
      <c r="F366" s="24">
        <v>1</v>
      </c>
      <c r="G366" t="s" s="28">
        <v>505</v>
      </c>
      <c r="H366" s="29"/>
      <c r="I366" s="30">
        <f>H366*F366</f>
        <v>0</v>
      </c>
      <c r="J366" s="25"/>
    </row>
    <row r="367" ht="25" customHeight="1">
      <c r="A367" t="s" s="28">
        <v>620</v>
      </c>
      <c r="B367" t="s" s="28">
        <v>621</v>
      </c>
      <c r="C367" t="s" s="28">
        <v>112</v>
      </c>
      <c r="D367" t="s" s="28">
        <v>622</v>
      </c>
      <c r="E367" t="s" s="28">
        <v>611</v>
      </c>
      <c r="F367" s="24">
        <v>1</v>
      </c>
      <c r="G367" t="s" s="28">
        <v>505</v>
      </c>
      <c r="H367" s="29"/>
      <c r="I367" s="30">
        <f>H367*F367</f>
        <v>0</v>
      </c>
      <c r="J367" s="25"/>
    </row>
    <row r="368" ht="113" customHeight="1">
      <c r="A368" t="s" s="28">
        <v>623</v>
      </c>
      <c r="B368" t="s" s="28">
        <v>624</v>
      </c>
      <c r="C368" t="s" s="28">
        <v>625</v>
      </c>
      <c r="D368" t="s" s="28">
        <v>626</v>
      </c>
      <c r="E368" t="s" s="28">
        <v>611</v>
      </c>
      <c r="F368" s="24">
        <v>3</v>
      </c>
      <c r="G368" t="s" s="28">
        <v>124</v>
      </c>
      <c r="H368" s="29"/>
      <c r="I368" s="30">
        <f>H368*F368</f>
        <v>0</v>
      </c>
      <c r="J368" s="25"/>
    </row>
    <row r="369" ht="36" customHeight="1">
      <c r="A369" t="s" s="28">
        <v>627</v>
      </c>
      <c r="B369" t="s" s="28">
        <v>628</v>
      </c>
      <c r="C369" t="s" s="28">
        <v>629</v>
      </c>
      <c r="D369" t="s" s="28">
        <v>613</v>
      </c>
      <c r="E369" t="s" s="28">
        <v>611</v>
      </c>
      <c r="F369" s="24">
        <v>1</v>
      </c>
      <c r="G369" t="s" s="28">
        <v>124</v>
      </c>
      <c r="H369" s="29"/>
      <c r="I369" s="30">
        <f>H369*F369</f>
        <v>0</v>
      </c>
      <c r="J369" s="25"/>
    </row>
    <row r="370" ht="36" customHeight="1">
      <c r="A370" t="s" s="28">
        <v>630</v>
      </c>
      <c r="B370" t="s" s="28">
        <v>631</v>
      </c>
      <c r="C370" t="s" s="28">
        <v>629</v>
      </c>
      <c r="D370" t="s" s="28">
        <v>615</v>
      </c>
      <c r="E370" t="s" s="28">
        <v>611</v>
      </c>
      <c r="F370" s="24">
        <v>1</v>
      </c>
      <c r="G370" t="s" s="28">
        <v>505</v>
      </c>
      <c r="H370" s="29"/>
      <c r="I370" s="30">
        <f>H370*F370</f>
        <v>0</v>
      </c>
      <c r="J370" s="25"/>
    </row>
    <row r="371" ht="113" customHeight="1">
      <c r="A371" t="s" s="28">
        <v>632</v>
      </c>
      <c r="B371" t="s" s="28">
        <v>633</v>
      </c>
      <c r="C371" t="s" s="28">
        <v>188</v>
      </c>
      <c r="D371" t="s" s="28">
        <v>634</v>
      </c>
      <c r="E371" t="s" s="28">
        <v>611</v>
      </c>
      <c r="F371" s="24">
        <v>8</v>
      </c>
      <c r="G371" t="s" s="28">
        <v>505</v>
      </c>
      <c r="H371" s="29"/>
      <c r="I371" s="30">
        <f>H371*F371</f>
        <v>0</v>
      </c>
      <c r="J371" s="25"/>
    </row>
    <row r="372" ht="14" customHeight="1">
      <c r="A372" s="25"/>
      <c r="B372" s="25"/>
      <c r="C372" s="25"/>
      <c r="D372" s="25"/>
      <c r="E372" s="25"/>
      <c r="F372" s="24"/>
      <c r="G372" s="25"/>
      <c r="H372" s="25"/>
      <c r="I372" s="20"/>
      <c r="J372" s="25"/>
    </row>
    <row r="373" ht="14" customHeight="1">
      <c r="A373" t="s" s="46">
        <v>635</v>
      </c>
      <c r="B373" t="s" s="46">
        <v>636</v>
      </c>
      <c r="C373" s="25"/>
      <c r="D373" s="25"/>
      <c r="E373" s="25"/>
      <c r="F373" s="24"/>
      <c r="G373" s="25"/>
      <c r="H373" s="25"/>
      <c r="I373" s="20"/>
      <c r="J373" s="25"/>
    </row>
    <row r="374" ht="25" customHeight="1">
      <c r="A374" t="s" s="28">
        <v>637</v>
      </c>
      <c r="B374" t="s" s="28">
        <v>638</v>
      </c>
      <c r="C374" t="s" s="28">
        <v>137</v>
      </c>
      <c r="D374" t="s" s="28">
        <v>639</v>
      </c>
      <c r="E374" t="s" s="28">
        <v>611</v>
      </c>
      <c r="F374" s="24">
        <v>2</v>
      </c>
      <c r="G374" t="s" s="28">
        <v>505</v>
      </c>
      <c r="H374" s="29"/>
      <c r="I374" s="30">
        <f>H374*F374</f>
        <v>0</v>
      </c>
      <c r="J374" t="s" s="28">
        <v>640</v>
      </c>
    </row>
    <row r="375" ht="25" customHeight="1">
      <c r="A375" t="s" s="28">
        <v>641</v>
      </c>
      <c r="B375" t="s" s="28">
        <v>638</v>
      </c>
      <c r="C375" t="s" s="28">
        <v>127</v>
      </c>
      <c r="D375" t="s" s="28">
        <v>639</v>
      </c>
      <c r="E375" t="s" s="28">
        <v>611</v>
      </c>
      <c r="F375" s="24">
        <v>4</v>
      </c>
      <c r="G375" t="s" s="28">
        <v>505</v>
      </c>
      <c r="H375" s="29"/>
      <c r="I375" s="30">
        <f>H375*F375</f>
        <v>0</v>
      </c>
      <c r="J375" s="25"/>
    </row>
    <row r="376" ht="25" customHeight="1">
      <c r="A376" t="s" s="28">
        <v>642</v>
      </c>
      <c r="B376" t="s" s="28">
        <v>638</v>
      </c>
      <c r="C376" t="s" s="28">
        <v>140</v>
      </c>
      <c r="D376" t="s" s="28">
        <v>639</v>
      </c>
      <c r="E376" t="s" s="28">
        <v>611</v>
      </c>
      <c r="F376" s="24">
        <v>4</v>
      </c>
      <c r="G376" t="s" s="28">
        <v>505</v>
      </c>
      <c r="H376" s="29"/>
      <c r="I376" s="30">
        <f>H376*F376</f>
        <v>0</v>
      </c>
      <c r="J376" s="25"/>
    </row>
    <row r="377" ht="25" customHeight="1">
      <c r="A377" t="s" s="28">
        <v>643</v>
      </c>
      <c r="B377" t="s" s="28">
        <v>638</v>
      </c>
      <c r="C377" t="s" s="28">
        <v>131</v>
      </c>
      <c r="D377" t="s" s="28">
        <v>639</v>
      </c>
      <c r="E377" t="s" s="28">
        <v>611</v>
      </c>
      <c r="F377" s="24">
        <v>2</v>
      </c>
      <c r="G377" t="s" s="28">
        <v>505</v>
      </c>
      <c r="H377" s="29"/>
      <c r="I377" s="30">
        <f>H377*F377</f>
        <v>0</v>
      </c>
      <c r="J377" t="s" s="28">
        <v>640</v>
      </c>
    </row>
    <row r="378" ht="25" customHeight="1">
      <c r="A378" t="s" s="28">
        <v>644</v>
      </c>
      <c r="B378" t="s" s="28">
        <v>638</v>
      </c>
      <c r="C378" t="s" s="28">
        <v>129</v>
      </c>
      <c r="D378" t="s" s="28">
        <v>639</v>
      </c>
      <c r="E378" t="s" s="28">
        <v>611</v>
      </c>
      <c r="F378" s="24">
        <v>1</v>
      </c>
      <c r="G378" t="s" s="28">
        <v>505</v>
      </c>
      <c r="H378" s="29"/>
      <c r="I378" s="30">
        <f>H378*F378</f>
        <v>0</v>
      </c>
      <c r="J378" t="s" s="28">
        <v>645</v>
      </c>
    </row>
    <row r="379" ht="25" customHeight="1">
      <c r="A379" t="s" s="28">
        <v>646</v>
      </c>
      <c r="B379" t="s" s="28">
        <v>638</v>
      </c>
      <c r="C379" t="s" s="28">
        <v>352</v>
      </c>
      <c r="D379" t="s" s="28">
        <v>639</v>
      </c>
      <c r="E379" t="s" s="28">
        <v>611</v>
      </c>
      <c r="F379" s="24">
        <v>1</v>
      </c>
      <c r="G379" t="s" s="28">
        <v>505</v>
      </c>
      <c r="H379" s="29"/>
      <c r="I379" s="30">
        <f>H379*F379</f>
        <v>0</v>
      </c>
      <c r="J379" t="s" s="28">
        <v>647</v>
      </c>
    </row>
    <row r="380" ht="91" customHeight="1">
      <c r="A380" t="s" s="28">
        <v>648</v>
      </c>
      <c r="B380" t="s" s="28">
        <v>649</v>
      </c>
      <c r="C380" t="s" s="28">
        <v>137</v>
      </c>
      <c r="D380" t="s" s="28">
        <v>650</v>
      </c>
      <c r="E380" t="s" s="28">
        <v>651</v>
      </c>
      <c r="F380" s="24">
        <v>1</v>
      </c>
      <c r="G380" t="s" s="28">
        <v>505</v>
      </c>
      <c r="H380" s="29"/>
      <c r="I380" s="30">
        <f>H380*F380</f>
        <v>0</v>
      </c>
      <c r="J380" s="25"/>
    </row>
    <row r="381" ht="113" customHeight="1">
      <c r="A381" t="s" s="28">
        <v>652</v>
      </c>
      <c r="B381" t="s" s="28">
        <v>653</v>
      </c>
      <c r="C381" t="s" s="28">
        <v>127</v>
      </c>
      <c r="D381" t="s" s="28">
        <v>654</v>
      </c>
      <c r="E381" t="s" s="28">
        <v>651</v>
      </c>
      <c r="F381" s="24">
        <v>3</v>
      </c>
      <c r="G381" t="s" s="28">
        <v>505</v>
      </c>
      <c r="H381" s="29"/>
      <c r="I381" s="30">
        <f>H381*F381</f>
        <v>0</v>
      </c>
      <c r="J381" s="25"/>
    </row>
    <row r="382" ht="91" customHeight="1">
      <c r="A382" t="s" s="28">
        <v>655</v>
      </c>
      <c r="B382" t="s" s="28">
        <v>656</v>
      </c>
      <c r="C382" t="s" s="28">
        <v>657</v>
      </c>
      <c r="D382" t="s" s="28">
        <v>650</v>
      </c>
      <c r="E382" t="s" s="28">
        <v>651</v>
      </c>
      <c r="F382" s="24">
        <v>2</v>
      </c>
      <c r="G382" t="s" s="28">
        <v>505</v>
      </c>
      <c r="H382" s="29"/>
      <c r="I382" s="30">
        <f>H382*F382</f>
        <v>0</v>
      </c>
      <c r="J382" s="25"/>
    </row>
    <row r="383" ht="36" customHeight="1">
      <c r="A383" t="s" s="28">
        <v>658</v>
      </c>
      <c r="B383" t="s" s="28">
        <v>659</v>
      </c>
      <c r="C383" t="s" s="28">
        <v>129</v>
      </c>
      <c r="D383" t="s" s="28">
        <v>660</v>
      </c>
      <c r="E383" t="s" s="28">
        <v>651</v>
      </c>
      <c r="F383" s="24">
        <v>2</v>
      </c>
      <c r="G383" t="s" s="28">
        <v>505</v>
      </c>
      <c r="H383" s="29"/>
      <c r="I383" s="30">
        <f>H383*F383</f>
        <v>0</v>
      </c>
      <c r="J383" s="25"/>
    </row>
    <row r="384" ht="36" customHeight="1">
      <c r="A384" t="s" s="28">
        <v>661</v>
      </c>
      <c r="B384" t="s" s="28">
        <v>662</v>
      </c>
      <c r="C384" t="s" s="28">
        <v>140</v>
      </c>
      <c r="D384" t="s" s="28">
        <v>660</v>
      </c>
      <c r="E384" t="s" s="28">
        <v>651</v>
      </c>
      <c r="F384" s="24">
        <v>1</v>
      </c>
      <c r="G384" t="s" s="28">
        <v>505</v>
      </c>
      <c r="H384" s="29"/>
      <c r="I384" s="30">
        <f>H384*F384</f>
        <v>0</v>
      </c>
      <c r="J384" s="25"/>
    </row>
    <row r="385" ht="91" customHeight="1">
      <c r="A385" t="s" s="28">
        <v>663</v>
      </c>
      <c r="B385" t="s" s="28">
        <v>649</v>
      </c>
      <c r="C385" t="s" s="28">
        <v>131</v>
      </c>
      <c r="D385" t="s" s="28">
        <v>650</v>
      </c>
      <c r="E385" t="s" s="28">
        <v>651</v>
      </c>
      <c r="F385" s="24">
        <v>1</v>
      </c>
      <c r="G385" t="s" s="28">
        <v>505</v>
      </c>
      <c r="H385" s="29"/>
      <c r="I385" s="30">
        <f>H385*F385</f>
        <v>0</v>
      </c>
      <c r="J385" s="25"/>
    </row>
    <row r="386" ht="113" customHeight="1">
      <c r="A386" t="s" s="28">
        <v>664</v>
      </c>
      <c r="B386" t="s" s="28">
        <v>665</v>
      </c>
      <c r="C386" t="s" s="28">
        <v>119</v>
      </c>
      <c r="D386" t="s" s="28">
        <v>654</v>
      </c>
      <c r="E386" t="s" s="28">
        <v>651</v>
      </c>
      <c r="F386" s="24">
        <v>1</v>
      </c>
      <c r="G386" t="s" s="28">
        <v>505</v>
      </c>
      <c r="H386" s="29"/>
      <c r="I386" s="30">
        <f>H386*F386</f>
        <v>0</v>
      </c>
      <c r="J386" s="25"/>
    </row>
    <row r="387" ht="91" customHeight="1">
      <c r="A387" t="s" s="28">
        <v>666</v>
      </c>
      <c r="B387" t="s" s="28">
        <v>667</v>
      </c>
      <c r="C387" t="s" s="28">
        <v>133</v>
      </c>
      <c r="D387" t="s" s="28">
        <v>650</v>
      </c>
      <c r="E387" t="s" s="28">
        <v>651</v>
      </c>
      <c r="F387" s="24">
        <v>2</v>
      </c>
      <c r="G387" t="s" s="28">
        <v>505</v>
      </c>
      <c r="H387" s="29"/>
      <c r="I387" s="30">
        <f>H387*F387</f>
        <v>0</v>
      </c>
      <c r="J387" s="25"/>
    </row>
    <row r="388" ht="36" customHeight="1">
      <c r="A388" t="s" s="28">
        <v>668</v>
      </c>
      <c r="B388" t="s" s="28">
        <v>649</v>
      </c>
      <c r="C388" t="s" s="28">
        <v>121</v>
      </c>
      <c r="D388" t="s" s="28">
        <v>660</v>
      </c>
      <c r="E388" t="s" s="28">
        <v>651</v>
      </c>
      <c r="F388" s="24">
        <v>1</v>
      </c>
      <c r="G388" t="s" s="28">
        <v>505</v>
      </c>
      <c r="H388" s="29"/>
      <c r="I388" s="30">
        <f>H388*F388</f>
        <v>0</v>
      </c>
      <c r="J388" s="25"/>
    </row>
    <row r="389" ht="36" customHeight="1">
      <c r="A389" t="s" s="28">
        <v>669</v>
      </c>
      <c r="B389" t="s" s="28">
        <v>649</v>
      </c>
      <c r="C389" t="s" s="28">
        <v>112</v>
      </c>
      <c r="D389" t="s" s="28">
        <v>660</v>
      </c>
      <c r="E389" t="s" s="28">
        <v>651</v>
      </c>
      <c r="F389" s="24">
        <v>2</v>
      </c>
      <c r="G389" t="s" s="28">
        <v>505</v>
      </c>
      <c r="H389" s="29"/>
      <c r="I389" s="30">
        <f>H389*F389</f>
        <v>0</v>
      </c>
      <c r="J389" s="25"/>
    </row>
    <row r="390" ht="36" customHeight="1">
      <c r="A390" t="s" s="28">
        <v>669</v>
      </c>
      <c r="B390" t="s" s="28">
        <v>649</v>
      </c>
      <c r="C390" t="s" s="28">
        <v>116</v>
      </c>
      <c r="D390" t="s" s="28">
        <v>660</v>
      </c>
      <c r="E390" t="s" s="28">
        <v>651</v>
      </c>
      <c r="F390" s="24">
        <v>1</v>
      </c>
      <c r="G390" t="s" s="28">
        <v>505</v>
      </c>
      <c r="H390" s="29"/>
      <c r="I390" s="30">
        <f>H390*F390</f>
        <v>0</v>
      </c>
      <c r="J390" s="25"/>
    </row>
    <row r="391" ht="36" customHeight="1">
      <c r="A391" t="s" s="28">
        <v>670</v>
      </c>
      <c r="B391" t="s" s="28">
        <v>671</v>
      </c>
      <c r="C391" t="s" s="28">
        <v>140</v>
      </c>
      <c r="D391" t="s" s="28">
        <v>672</v>
      </c>
      <c r="E391" t="s" s="28">
        <v>611</v>
      </c>
      <c r="F391" s="24">
        <v>2</v>
      </c>
      <c r="G391" t="s" s="28">
        <v>124</v>
      </c>
      <c r="H391" s="29"/>
      <c r="I391" s="30">
        <f>H391*F391</f>
        <v>0</v>
      </c>
      <c r="J391" s="25"/>
    </row>
    <row r="392" ht="80" customHeight="1">
      <c r="A392" t="s" s="28">
        <v>673</v>
      </c>
      <c r="B392" t="s" s="28">
        <v>674</v>
      </c>
      <c r="C392" t="s" s="28">
        <v>140</v>
      </c>
      <c r="D392" t="s" s="28">
        <v>675</v>
      </c>
      <c r="E392" t="s" s="28">
        <v>611</v>
      </c>
      <c r="F392" s="24">
        <v>1</v>
      </c>
      <c r="G392" t="s" s="28">
        <v>124</v>
      </c>
      <c r="H392" s="29"/>
      <c r="I392" s="30">
        <f>H392*F392</f>
        <v>0</v>
      </c>
      <c r="J392" s="25"/>
    </row>
    <row r="393" ht="14" customHeight="1">
      <c r="A393" s="25"/>
      <c r="B393" s="25"/>
      <c r="C393" s="25"/>
      <c r="D393" s="25"/>
      <c r="E393" s="25"/>
      <c r="F393" s="24"/>
      <c r="G393" s="25"/>
      <c r="H393" s="25"/>
      <c r="I393" s="20"/>
      <c r="J393" s="25"/>
    </row>
    <row r="394" ht="14" customHeight="1">
      <c r="A394" t="s" s="46">
        <v>676</v>
      </c>
      <c r="B394" t="s" s="46">
        <v>677</v>
      </c>
      <c r="C394" s="25"/>
      <c r="D394" s="25"/>
      <c r="E394" s="25"/>
      <c r="F394" s="24"/>
      <c r="G394" s="25"/>
      <c r="H394" s="25"/>
      <c r="I394" s="20"/>
      <c r="J394" s="25"/>
    </row>
    <row r="395" ht="102" customHeight="1">
      <c r="A395" t="s" s="28">
        <v>678</v>
      </c>
      <c r="B395" t="s" s="28">
        <v>679</v>
      </c>
      <c r="C395" t="s" s="28">
        <v>119</v>
      </c>
      <c r="D395" t="s" s="28">
        <v>680</v>
      </c>
      <c r="E395" t="s" s="28">
        <v>681</v>
      </c>
      <c r="F395" s="24">
        <v>4</v>
      </c>
      <c r="G395" t="s" s="28">
        <v>124</v>
      </c>
      <c r="H395" s="29"/>
      <c r="I395" s="30">
        <f>H395*F395</f>
        <v>0</v>
      </c>
      <c r="J395" s="25"/>
    </row>
    <row r="396" ht="146" customHeight="1">
      <c r="A396" t="s" s="28">
        <v>682</v>
      </c>
      <c r="B396" t="s" s="28">
        <v>683</v>
      </c>
      <c r="C396" t="s" s="28">
        <v>119</v>
      </c>
      <c r="D396" t="s" s="28">
        <v>684</v>
      </c>
      <c r="E396" t="s" s="28">
        <v>681</v>
      </c>
      <c r="F396" s="24">
        <v>2</v>
      </c>
      <c r="G396" t="s" s="28">
        <v>505</v>
      </c>
      <c r="H396" s="29"/>
      <c r="I396" s="30">
        <f>H396*F396</f>
        <v>0</v>
      </c>
      <c r="J396" s="25"/>
    </row>
    <row r="397" ht="146" customHeight="1">
      <c r="A397" t="s" s="28">
        <v>685</v>
      </c>
      <c r="B397" t="s" s="28">
        <v>686</v>
      </c>
      <c r="C397" t="s" s="28">
        <v>137</v>
      </c>
      <c r="D397" t="s" s="28">
        <v>687</v>
      </c>
      <c r="E397" t="s" s="28">
        <v>688</v>
      </c>
      <c r="F397" s="24">
        <v>2</v>
      </c>
      <c r="G397" t="s" s="28">
        <v>505</v>
      </c>
      <c r="H397" s="29"/>
      <c r="I397" s="30">
        <f>H397*F397</f>
        <v>0</v>
      </c>
      <c r="J397" s="25"/>
    </row>
    <row r="398" ht="146" customHeight="1">
      <c r="A398" t="s" s="28">
        <v>689</v>
      </c>
      <c r="B398" t="s" s="28">
        <v>690</v>
      </c>
      <c r="C398" t="s" s="28">
        <v>127</v>
      </c>
      <c r="D398" t="s" s="28">
        <v>691</v>
      </c>
      <c r="E398" t="s" s="28">
        <v>692</v>
      </c>
      <c r="F398" s="24">
        <v>12</v>
      </c>
      <c r="G398" t="s" s="28">
        <v>505</v>
      </c>
      <c r="H398" s="29"/>
      <c r="I398" s="30">
        <f>H398*F398</f>
        <v>0</v>
      </c>
      <c r="J398" s="25"/>
    </row>
    <row r="399" ht="80" customHeight="1">
      <c r="A399" t="s" s="28">
        <v>693</v>
      </c>
      <c r="B399" t="s" s="28">
        <v>694</v>
      </c>
      <c r="C399" t="s" s="28">
        <v>127</v>
      </c>
      <c r="D399" t="s" s="28">
        <v>695</v>
      </c>
      <c r="E399" t="s" s="28">
        <v>696</v>
      </c>
      <c r="F399" s="24">
        <v>9</v>
      </c>
      <c r="G399" t="s" s="28">
        <v>505</v>
      </c>
      <c r="H399" s="29"/>
      <c r="I399" s="30">
        <f>H399*F399</f>
        <v>0</v>
      </c>
      <c r="J399" s="25"/>
    </row>
    <row r="400" ht="80" customHeight="1">
      <c r="A400" t="s" s="28">
        <v>697</v>
      </c>
      <c r="B400" t="s" s="28">
        <v>698</v>
      </c>
      <c r="C400" t="s" s="28">
        <v>127</v>
      </c>
      <c r="D400" t="s" s="28">
        <v>695</v>
      </c>
      <c r="E400" t="s" s="28">
        <v>692</v>
      </c>
      <c r="F400" s="24">
        <v>6</v>
      </c>
      <c r="G400" t="s" s="28">
        <v>505</v>
      </c>
      <c r="H400" s="29"/>
      <c r="I400" s="30">
        <f>H400*F400</f>
        <v>0</v>
      </c>
      <c r="J400" s="25"/>
    </row>
    <row r="401" ht="91" customHeight="1">
      <c r="A401" t="s" s="28">
        <v>699</v>
      </c>
      <c r="B401" t="s" s="28">
        <v>700</v>
      </c>
      <c r="C401" t="s" s="28">
        <v>127</v>
      </c>
      <c r="D401" t="s" s="28">
        <v>701</v>
      </c>
      <c r="E401" t="s" s="28">
        <v>702</v>
      </c>
      <c r="F401" s="24">
        <v>4</v>
      </c>
      <c r="G401" t="s" s="28">
        <v>703</v>
      </c>
      <c r="H401" s="29"/>
      <c r="I401" s="30">
        <f>H401*F401</f>
        <v>0</v>
      </c>
      <c r="J401" s="25"/>
    </row>
    <row r="402" ht="69" customHeight="1">
      <c r="A402" t="s" s="28">
        <v>704</v>
      </c>
      <c r="B402" t="s" s="28">
        <v>705</v>
      </c>
      <c r="C402" t="s" s="28">
        <v>129</v>
      </c>
      <c r="D402" t="s" s="28">
        <v>706</v>
      </c>
      <c r="E402" t="s" s="28">
        <v>688</v>
      </c>
      <c r="F402" s="24">
        <v>1</v>
      </c>
      <c r="G402" t="s" s="28">
        <v>505</v>
      </c>
      <c r="H402" s="29"/>
      <c r="I402" s="30">
        <f>H402*F402</f>
        <v>0</v>
      </c>
      <c r="J402" s="25"/>
    </row>
    <row r="403" ht="102" customHeight="1">
      <c r="A403" t="s" s="28">
        <v>707</v>
      </c>
      <c r="B403" t="s" s="28">
        <v>705</v>
      </c>
      <c r="C403" t="s" s="28">
        <v>140</v>
      </c>
      <c r="D403" t="s" s="28">
        <v>708</v>
      </c>
      <c r="E403" t="s" s="28">
        <v>688</v>
      </c>
      <c r="F403" s="24">
        <v>3</v>
      </c>
      <c r="G403" t="s" s="28">
        <v>505</v>
      </c>
      <c r="H403" s="29"/>
      <c r="I403" s="30">
        <f>H403*F403</f>
        <v>0</v>
      </c>
      <c r="J403" s="25"/>
    </row>
    <row r="404" ht="146" customHeight="1">
      <c r="A404" t="s" s="28">
        <v>709</v>
      </c>
      <c r="B404" t="s" s="28">
        <v>686</v>
      </c>
      <c r="C404" t="s" s="28">
        <v>131</v>
      </c>
      <c r="D404" t="s" s="28">
        <v>687</v>
      </c>
      <c r="E404" t="s" s="28">
        <v>688</v>
      </c>
      <c r="F404" s="24">
        <v>1</v>
      </c>
      <c r="G404" t="s" s="28">
        <v>505</v>
      </c>
      <c r="H404" s="29"/>
      <c r="I404" s="30">
        <f>H404*F404</f>
        <v>0</v>
      </c>
      <c r="J404" s="25"/>
    </row>
    <row r="405" ht="146" customHeight="1">
      <c r="A405" t="s" s="28">
        <v>710</v>
      </c>
      <c r="B405" t="s" s="28">
        <v>686</v>
      </c>
      <c r="C405" t="s" s="28">
        <v>133</v>
      </c>
      <c r="D405" t="s" s="28">
        <v>711</v>
      </c>
      <c r="E405" t="s" s="28">
        <v>688</v>
      </c>
      <c r="F405" s="24">
        <v>4</v>
      </c>
      <c r="G405" t="s" s="28">
        <v>505</v>
      </c>
      <c r="H405" s="29"/>
      <c r="I405" s="30">
        <f>H405*F405</f>
        <v>0</v>
      </c>
      <c r="J405" s="25"/>
    </row>
    <row r="406" ht="47" customHeight="1">
      <c r="A406" t="s" s="28">
        <v>712</v>
      </c>
      <c r="B406" t="s" s="28">
        <v>713</v>
      </c>
      <c r="C406" t="s" s="28">
        <v>121</v>
      </c>
      <c r="D406" t="s" s="28">
        <v>714</v>
      </c>
      <c r="E406" t="s" s="28">
        <v>688</v>
      </c>
      <c r="F406" s="24">
        <v>1</v>
      </c>
      <c r="G406" t="s" s="28">
        <v>505</v>
      </c>
      <c r="H406" s="29"/>
      <c r="I406" s="30">
        <f>H406*F406</f>
        <v>0</v>
      </c>
      <c r="J406" s="25"/>
    </row>
    <row r="407" ht="47" customHeight="1">
      <c r="A407" t="s" s="28">
        <v>715</v>
      </c>
      <c r="B407" t="s" s="28">
        <v>713</v>
      </c>
      <c r="C407" t="s" s="28">
        <v>112</v>
      </c>
      <c r="D407" t="s" s="28">
        <v>714</v>
      </c>
      <c r="E407" t="s" s="28">
        <v>688</v>
      </c>
      <c r="F407" s="24">
        <v>1</v>
      </c>
      <c r="G407" t="s" s="28">
        <v>505</v>
      </c>
      <c r="H407" s="29"/>
      <c r="I407" s="30">
        <f>H407*F407</f>
        <v>0</v>
      </c>
      <c r="J407" s="25"/>
    </row>
    <row r="408" ht="47" customHeight="1">
      <c r="A408" t="s" s="28">
        <v>716</v>
      </c>
      <c r="B408" t="s" s="28">
        <v>713</v>
      </c>
      <c r="C408" t="s" s="28">
        <v>116</v>
      </c>
      <c r="D408" t="s" s="28">
        <v>714</v>
      </c>
      <c r="E408" t="s" s="28">
        <v>688</v>
      </c>
      <c r="F408" s="24">
        <v>1</v>
      </c>
      <c r="G408" t="s" s="28">
        <v>505</v>
      </c>
      <c r="H408" s="29"/>
      <c r="I408" s="30">
        <f>H408*F408</f>
        <v>0</v>
      </c>
      <c r="J408" s="25"/>
    </row>
    <row r="409" ht="168" customHeight="1">
      <c r="A409" t="s" s="28">
        <v>717</v>
      </c>
      <c r="B409" t="s" s="28">
        <v>718</v>
      </c>
      <c r="C409" t="s" s="28">
        <v>127</v>
      </c>
      <c r="D409" t="s" s="28">
        <v>719</v>
      </c>
      <c r="E409" t="s" s="28">
        <v>688</v>
      </c>
      <c r="F409" s="24">
        <v>1</v>
      </c>
      <c r="G409" t="s" s="28">
        <v>505</v>
      </c>
      <c r="H409" s="29"/>
      <c r="I409" s="30">
        <f>H409*F409</f>
        <v>0</v>
      </c>
      <c r="J409" t="s" s="28">
        <v>720</v>
      </c>
    </row>
    <row r="410" ht="168" customHeight="1">
      <c r="A410" t="s" s="28">
        <v>721</v>
      </c>
      <c r="B410" t="s" s="28">
        <v>718</v>
      </c>
      <c r="C410" t="s" s="28">
        <v>722</v>
      </c>
      <c r="D410" t="s" s="28">
        <v>719</v>
      </c>
      <c r="E410" t="s" s="28">
        <v>688</v>
      </c>
      <c r="F410" s="24">
        <v>1</v>
      </c>
      <c r="G410" t="s" s="28">
        <v>505</v>
      </c>
      <c r="H410" s="29"/>
      <c r="I410" s="30">
        <f>H410*F410</f>
        <v>0</v>
      </c>
      <c r="J410" s="25"/>
    </row>
    <row r="411" ht="47" customHeight="1">
      <c r="A411" t="s" s="28">
        <v>723</v>
      </c>
      <c r="B411" t="s" s="28">
        <v>724</v>
      </c>
      <c r="C411" t="s" s="28">
        <v>725</v>
      </c>
      <c r="D411" t="s" s="28">
        <v>726</v>
      </c>
      <c r="E411" t="s" s="28">
        <v>688</v>
      </c>
      <c r="F411" s="24">
        <v>4</v>
      </c>
      <c r="G411" t="s" s="28">
        <v>505</v>
      </c>
      <c r="H411" s="29"/>
      <c r="I411" s="30">
        <f>H411*F411</f>
        <v>0</v>
      </c>
      <c r="J411" s="25"/>
    </row>
    <row r="412" ht="14" customHeight="1">
      <c r="A412" s="25"/>
      <c r="B412" s="25"/>
      <c r="C412" s="25"/>
      <c r="D412" s="25"/>
      <c r="E412" s="25"/>
      <c r="F412" s="24"/>
      <c r="G412" s="25"/>
      <c r="H412" s="25"/>
      <c r="I412" s="20"/>
      <c r="J412" s="25"/>
    </row>
    <row r="413" ht="14" customHeight="1">
      <c r="A413" t="s" s="46">
        <v>727</v>
      </c>
      <c r="B413" t="s" s="46">
        <v>728</v>
      </c>
      <c r="C413" s="25"/>
      <c r="D413" s="25"/>
      <c r="E413" s="25"/>
      <c r="F413" s="24"/>
      <c r="G413" s="25"/>
      <c r="H413" s="25"/>
      <c r="I413" s="20"/>
      <c r="J413" s="25"/>
    </row>
    <row r="414" ht="47" customHeight="1">
      <c r="A414" t="s" s="28">
        <v>729</v>
      </c>
      <c r="B414" t="s" s="28">
        <v>730</v>
      </c>
      <c r="C414" t="s" s="28">
        <v>127</v>
      </c>
      <c r="D414" t="s" s="28">
        <v>731</v>
      </c>
      <c r="E414" t="s" s="28">
        <v>688</v>
      </c>
      <c r="F414" s="24">
        <v>9</v>
      </c>
      <c r="G414" t="s" s="28">
        <v>505</v>
      </c>
      <c r="H414" s="29"/>
      <c r="I414" s="30">
        <f>H414*F414</f>
        <v>0</v>
      </c>
      <c r="J414" s="25"/>
    </row>
    <row r="415" ht="14" customHeight="1">
      <c r="A415" s="25"/>
      <c r="B415" s="25"/>
      <c r="C415" s="25"/>
      <c r="D415" s="25"/>
      <c r="E415" s="25"/>
      <c r="F415" s="24"/>
      <c r="G415" s="25"/>
      <c r="H415" s="29"/>
      <c r="I415" s="20"/>
      <c r="J415" s="25"/>
    </row>
    <row r="416" ht="14" customHeight="1">
      <c r="A416" t="s" s="46">
        <v>732</v>
      </c>
      <c r="B416" t="s" s="46">
        <v>733</v>
      </c>
      <c r="C416" s="25"/>
      <c r="D416" s="25"/>
      <c r="E416" s="25"/>
      <c r="F416" s="24"/>
      <c r="G416" s="25"/>
      <c r="H416" s="29"/>
      <c r="I416" s="20"/>
      <c r="J416" s="25"/>
    </row>
    <row r="417" ht="14" customHeight="1">
      <c r="A417" t="s" s="28">
        <v>734</v>
      </c>
      <c r="B417" t="s" s="28">
        <v>735</v>
      </c>
      <c r="C417" t="s" s="28">
        <v>137</v>
      </c>
      <c r="D417" t="s" s="28">
        <v>736</v>
      </c>
      <c r="E417" t="s" s="28">
        <v>189</v>
      </c>
      <c r="F417" s="24">
        <v>1</v>
      </c>
      <c r="G417" t="s" s="28">
        <v>505</v>
      </c>
      <c r="H417" s="29"/>
      <c r="I417" s="30">
        <f>H417*F417</f>
        <v>0</v>
      </c>
      <c r="J417" s="25"/>
    </row>
    <row r="418" ht="14" customHeight="1">
      <c r="A418" t="s" s="28">
        <v>737</v>
      </c>
      <c r="B418" t="s" s="28">
        <v>735</v>
      </c>
      <c r="C418" t="s" s="28">
        <v>131</v>
      </c>
      <c r="D418" t="s" s="28">
        <v>736</v>
      </c>
      <c r="E418" t="s" s="28">
        <v>189</v>
      </c>
      <c r="F418" s="24">
        <v>1</v>
      </c>
      <c r="G418" t="s" s="28">
        <v>505</v>
      </c>
      <c r="H418" s="29"/>
      <c r="I418" s="30">
        <f>H418*F418</f>
        <v>0</v>
      </c>
      <c r="J418" s="25"/>
    </row>
    <row r="419" ht="25" customHeight="1">
      <c r="A419" t="s" s="28">
        <v>738</v>
      </c>
      <c r="B419" t="s" s="28">
        <v>739</v>
      </c>
      <c r="C419" t="s" s="28">
        <v>140</v>
      </c>
      <c r="D419" t="s" s="28">
        <v>740</v>
      </c>
      <c r="E419" t="s" s="28">
        <v>741</v>
      </c>
      <c r="F419" s="24">
        <v>0</v>
      </c>
      <c r="G419" t="s" s="28">
        <v>228</v>
      </c>
      <c r="H419" s="29"/>
      <c r="I419" s="30">
        <f>H419*F419</f>
        <v>0</v>
      </c>
      <c r="J419" s="25"/>
    </row>
    <row r="420" ht="14" customHeight="1">
      <c r="A420" s="25"/>
      <c r="B420" s="25"/>
      <c r="C420" s="25"/>
      <c r="D420" s="25"/>
      <c r="E420" s="25"/>
      <c r="F420" s="24"/>
      <c r="G420" s="25"/>
      <c r="H420" s="29"/>
      <c r="I420" s="20"/>
      <c r="J420" s="25"/>
    </row>
    <row r="421" ht="14" customHeight="1">
      <c r="A421" t="s" s="46">
        <v>742</v>
      </c>
      <c r="B421" t="s" s="46">
        <v>743</v>
      </c>
      <c r="C421" s="25"/>
      <c r="D421" s="25"/>
      <c r="E421" s="25"/>
      <c r="F421" s="24"/>
      <c r="G421" s="25"/>
      <c r="H421" s="29"/>
      <c r="I421" s="20"/>
      <c r="J421" s="25"/>
    </row>
    <row r="422" ht="47" customHeight="1">
      <c r="A422" t="s" s="28">
        <v>744</v>
      </c>
      <c r="B422" t="s" s="28">
        <v>745</v>
      </c>
      <c r="C422" t="s" s="28">
        <v>127</v>
      </c>
      <c r="D422" t="s" s="28">
        <v>746</v>
      </c>
      <c r="E422" t="s" s="28">
        <v>747</v>
      </c>
      <c r="F422" s="24">
        <v>1</v>
      </c>
      <c r="G422" t="s" s="28">
        <v>228</v>
      </c>
      <c r="H422" s="29"/>
      <c r="I422" s="30">
        <f>H422*F422</f>
        <v>0</v>
      </c>
      <c r="J422" s="25"/>
    </row>
    <row r="423" ht="47" customHeight="1">
      <c r="A423" t="s" s="28">
        <v>748</v>
      </c>
      <c r="B423" t="s" s="28">
        <v>749</v>
      </c>
      <c r="C423" t="s" s="28">
        <v>750</v>
      </c>
      <c r="D423" t="s" s="28">
        <v>751</v>
      </c>
      <c r="E423" t="s" s="28">
        <v>752</v>
      </c>
      <c r="F423" s="24">
        <v>2</v>
      </c>
      <c r="G423" t="s" s="28">
        <v>505</v>
      </c>
      <c r="H423" s="29"/>
      <c r="I423" s="30">
        <f>H423*F423</f>
        <v>0</v>
      </c>
      <c r="J423" s="25"/>
    </row>
    <row r="424" ht="69" customHeight="1">
      <c r="A424" t="s" s="28">
        <v>753</v>
      </c>
      <c r="B424" t="s" s="28">
        <v>754</v>
      </c>
      <c r="C424" t="s" s="28">
        <v>755</v>
      </c>
      <c r="D424" t="s" s="28">
        <v>751</v>
      </c>
      <c r="E424" t="s" s="28">
        <v>752</v>
      </c>
      <c r="F424" s="24">
        <v>10</v>
      </c>
      <c r="G424" t="s" s="28">
        <v>505</v>
      </c>
      <c r="H424" s="29"/>
      <c r="I424" s="30">
        <f>H424*F424</f>
        <v>0</v>
      </c>
      <c r="J424" s="25"/>
    </row>
    <row r="425" ht="69" customHeight="1">
      <c r="A425" t="s" s="28">
        <v>756</v>
      </c>
      <c r="B425" t="s" s="28">
        <v>757</v>
      </c>
      <c r="C425" t="s" s="28">
        <v>758</v>
      </c>
      <c r="D425" t="s" s="28">
        <v>759</v>
      </c>
      <c r="E425" t="s" s="28">
        <v>747</v>
      </c>
      <c r="F425" s="24">
        <v>2</v>
      </c>
      <c r="G425" t="s" s="28">
        <v>228</v>
      </c>
      <c r="H425" s="29"/>
      <c r="I425" s="30">
        <f>H425*F425</f>
        <v>0</v>
      </c>
      <c r="J425" s="25"/>
    </row>
    <row r="426" ht="14" customHeight="1">
      <c r="A426" s="25"/>
      <c r="B426" s="25"/>
      <c r="C426" s="25"/>
      <c r="D426" s="25"/>
      <c r="E426" s="25"/>
      <c r="F426" s="24"/>
      <c r="G426" s="25"/>
      <c r="H426" s="25"/>
      <c r="I426" s="20"/>
      <c r="J426" s="25"/>
    </row>
    <row r="427" ht="14" customHeight="1">
      <c r="A427" t="s" s="46">
        <v>760</v>
      </c>
      <c r="B427" t="s" s="46">
        <v>761</v>
      </c>
      <c r="C427" s="25"/>
      <c r="D427" s="25"/>
      <c r="E427" s="25"/>
      <c r="F427" s="24"/>
      <c r="G427" s="25"/>
      <c r="H427" s="25"/>
      <c r="I427" s="20"/>
      <c r="J427" s="25"/>
    </row>
    <row r="428" ht="25" customHeight="1">
      <c r="A428" t="s" s="28">
        <v>762</v>
      </c>
      <c r="B428" t="s" s="28">
        <v>763</v>
      </c>
      <c r="C428" t="s" s="28">
        <v>127</v>
      </c>
      <c r="D428" t="s" s="28">
        <v>764</v>
      </c>
      <c r="E428" t="s" s="28">
        <v>189</v>
      </c>
      <c r="F428" s="24">
        <v>2</v>
      </c>
      <c r="G428" t="s" s="28">
        <v>505</v>
      </c>
      <c r="H428" s="29"/>
      <c r="I428" s="30">
        <f>H428*F428</f>
        <v>0</v>
      </c>
      <c r="J428" s="25"/>
    </row>
    <row r="429" ht="14" customHeight="1">
      <c r="A429" s="25"/>
      <c r="B429" s="25"/>
      <c r="C429" s="25"/>
      <c r="D429" s="25"/>
      <c r="E429" s="25"/>
      <c r="F429" s="24"/>
      <c r="G429" s="25"/>
      <c r="H429" s="25"/>
      <c r="I429" s="20"/>
      <c r="J429" s="25"/>
    </row>
    <row r="430" ht="14" customHeight="1">
      <c r="A430" t="s" s="46">
        <v>765</v>
      </c>
      <c r="B430" t="s" s="46">
        <v>766</v>
      </c>
      <c r="C430" s="25"/>
      <c r="D430" s="25"/>
      <c r="E430" s="25"/>
      <c r="F430" s="24"/>
      <c r="G430" s="25"/>
      <c r="H430" s="25"/>
      <c r="I430" s="20"/>
      <c r="J430" s="25"/>
    </row>
    <row r="431" ht="36" customHeight="1">
      <c r="A431" t="s" s="28">
        <v>767</v>
      </c>
      <c r="B431" t="s" s="28">
        <v>768</v>
      </c>
      <c r="C431" t="s" s="28">
        <v>769</v>
      </c>
      <c r="D431" t="s" s="28">
        <v>770</v>
      </c>
      <c r="E431" t="s" s="28">
        <v>189</v>
      </c>
      <c r="F431" s="24">
        <v>1</v>
      </c>
      <c r="G431" t="s" s="28">
        <v>228</v>
      </c>
      <c r="H431" s="29"/>
      <c r="I431" s="30">
        <f>H431*F431</f>
        <v>0</v>
      </c>
      <c r="J431" t="s" s="28">
        <v>771</v>
      </c>
    </row>
    <row r="432" ht="14" customHeight="1">
      <c r="A432" s="25"/>
      <c r="B432" s="25"/>
      <c r="C432" s="25"/>
      <c r="D432" s="25"/>
      <c r="E432" s="25"/>
      <c r="F432" s="24"/>
      <c r="G432" s="25"/>
      <c r="H432" s="25"/>
      <c r="I432" s="20"/>
      <c r="J432" s="25"/>
    </row>
    <row r="433" ht="14" customHeight="1">
      <c r="A433" s="42"/>
      <c r="B433" s="42"/>
      <c r="C433" s="42"/>
      <c r="D433" s="42"/>
      <c r="E433" s="42"/>
      <c r="F433" s="43"/>
      <c r="G433" s="42"/>
      <c r="H433" s="42"/>
      <c r="I433" s="20"/>
      <c r="J433" s="42"/>
    </row>
    <row r="434" ht="14" customHeight="1">
      <c r="A434" t="s" s="44">
        <v>772</v>
      </c>
      <c r="B434" t="s" s="12">
        <v>773</v>
      </c>
      <c r="C434" s="14"/>
      <c r="D434" s="14"/>
      <c r="E434" s="14"/>
      <c r="F434" s="15"/>
      <c r="G434" s="14"/>
      <c r="H434" s="14"/>
      <c r="I434" s="16">
        <f>SUM(I435:I447)</f>
        <v>0</v>
      </c>
      <c r="J434" s="14"/>
    </row>
    <row r="435" ht="14" customHeight="1">
      <c r="A435" s="18"/>
      <c r="B435" s="18"/>
      <c r="C435" s="18"/>
      <c r="D435" s="18"/>
      <c r="E435" s="18"/>
      <c r="F435" s="19"/>
      <c r="G435" s="18"/>
      <c r="H435" s="18"/>
      <c r="I435" s="20"/>
      <c r="J435" s="18"/>
    </row>
    <row r="436" ht="14" customHeight="1">
      <c r="A436" t="s" s="46">
        <v>774</v>
      </c>
      <c r="B436" t="s" s="46">
        <v>775</v>
      </c>
      <c r="C436" s="25"/>
      <c r="D436" s="25"/>
      <c r="E436" s="25"/>
      <c r="F436" s="24"/>
      <c r="G436" s="25"/>
      <c r="H436" s="25"/>
      <c r="I436" s="20"/>
      <c r="J436" s="25"/>
    </row>
    <row r="437" ht="14" customHeight="1">
      <c r="A437" t="s" s="28">
        <v>776</v>
      </c>
      <c r="B437" t="s" s="28">
        <v>777</v>
      </c>
      <c r="C437" t="s" s="28">
        <v>112</v>
      </c>
      <c r="D437" t="s" s="28">
        <v>778</v>
      </c>
      <c r="E437" s="25"/>
      <c r="F437" s="24">
        <v>0.629999995231628</v>
      </c>
      <c r="G437" t="s" s="28">
        <v>114</v>
      </c>
      <c r="H437" s="29"/>
      <c r="I437" s="30">
        <f>H437*F437</f>
        <v>0</v>
      </c>
      <c r="J437" s="25"/>
    </row>
    <row r="438" ht="14" customHeight="1">
      <c r="A438" t="s" s="28">
        <v>779</v>
      </c>
      <c r="B438" t="s" s="28">
        <v>777</v>
      </c>
      <c r="C438" t="s" s="28">
        <v>116</v>
      </c>
      <c r="D438" t="s" s="28">
        <v>778</v>
      </c>
      <c r="E438" s="25"/>
      <c r="F438" s="24">
        <v>1.44000005722046</v>
      </c>
      <c r="G438" t="s" s="28">
        <v>114</v>
      </c>
      <c r="H438" s="29"/>
      <c r="I438" s="30">
        <f>H438*F438</f>
        <v>0</v>
      </c>
      <c r="J438" s="25"/>
    </row>
    <row r="439" ht="25" customHeight="1">
      <c r="A439" t="s" s="28">
        <v>780</v>
      </c>
      <c r="B439" t="s" s="28">
        <v>777</v>
      </c>
      <c r="C439" t="s" s="28">
        <v>137</v>
      </c>
      <c r="D439" t="s" s="28">
        <v>781</v>
      </c>
      <c r="E439" s="25"/>
      <c r="F439" s="24">
        <v>0</v>
      </c>
      <c r="G439" t="s" s="28">
        <v>114</v>
      </c>
      <c r="H439" s="29"/>
      <c r="I439" s="30">
        <f>H439*F439</f>
        <v>0</v>
      </c>
      <c r="J439" s="25"/>
    </row>
    <row r="440" ht="25" customHeight="1">
      <c r="A440" t="s" s="28">
        <v>782</v>
      </c>
      <c r="B440" t="s" s="28">
        <v>777</v>
      </c>
      <c r="C440" t="s" s="28">
        <v>783</v>
      </c>
      <c r="D440" t="s" s="28">
        <v>778</v>
      </c>
      <c r="E440" s="25"/>
      <c r="F440" s="24">
        <v>16</v>
      </c>
      <c r="G440" t="s" s="28">
        <v>114</v>
      </c>
      <c r="H440" s="29"/>
      <c r="I440" s="30">
        <f>H440*F440</f>
        <v>0</v>
      </c>
      <c r="J440" s="25"/>
    </row>
    <row r="441" ht="36" customHeight="1">
      <c r="A441" t="s" s="28">
        <v>782</v>
      </c>
      <c r="B441" t="s" s="28">
        <v>777</v>
      </c>
      <c r="C441" t="s" s="28">
        <v>784</v>
      </c>
      <c r="D441" t="s" s="28">
        <v>778</v>
      </c>
      <c r="E441" s="25"/>
      <c r="F441" s="24">
        <v>36</v>
      </c>
      <c r="G441" t="s" s="28">
        <v>114</v>
      </c>
      <c r="H441" s="29"/>
      <c r="I441" s="30">
        <f>H441*F441</f>
        <v>0</v>
      </c>
      <c r="J441" s="25"/>
    </row>
    <row r="442" ht="14" customHeight="1">
      <c r="A442" t="s" s="28">
        <v>785</v>
      </c>
      <c r="B442" t="s" s="28">
        <v>777</v>
      </c>
      <c r="C442" t="s" s="28">
        <v>129</v>
      </c>
      <c r="D442" t="s" s="28">
        <v>778</v>
      </c>
      <c r="E442" s="25"/>
      <c r="F442" s="24">
        <v>0</v>
      </c>
      <c r="G442" t="s" s="28">
        <v>114</v>
      </c>
      <c r="H442" s="29"/>
      <c r="I442" s="30">
        <f>H442*F442</f>
        <v>0</v>
      </c>
      <c r="J442" s="25"/>
    </row>
    <row r="443" ht="25" customHeight="1">
      <c r="A443" t="s" s="28">
        <v>786</v>
      </c>
      <c r="B443" t="s" s="28">
        <v>777</v>
      </c>
      <c r="C443" t="s" s="28">
        <v>140</v>
      </c>
      <c r="D443" t="s" s="28">
        <v>781</v>
      </c>
      <c r="E443" s="25"/>
      <c r="F443" s="24">
        <v>0</v>
      </c>
      <c r="G443" t="s" s="28">
        <v>114</v>
      </c>
      <c r="H443" s="29"/>
      <c r="I443" s="30">
        <f>H443*F443</f>
        <v>0</v>
      </c>
      <c r="J443" s="25"/>
    </row>
    <row r="444" ht="25" customHeight="1">
      <c r="A444" t="s" s="28">
        <v>787</v>
      </c>
      <c r="B444" t="s" s="28">
        <v>777</v>
      </c>
      <c r="C444" t="s" s="28">
        <v>131</v>
      </c>
      <c r="D444" t="s" s="28">
        <v>781</v>
      </c>
      <c r="E444" s="25"/>
      <c r="F444" s="24">
        <v>0</v>
      </c>
      <c r="G444" t="s" s="28">
        <v>114</v>
      </c>
      <c r="H444" s="29"/>
      <c r="I444" s="30">
        <f>H444*F444</f>
        <v>0</v>
      </c>
      <c r="J444" s="25"/>
    </row>
    <row r="445" ht="14" customHeight="1">
      <c r="A445" t="s" s="28">
        <v>788</v>
      </c>
      <c r="B445" t="s" s="28">
        <v>777</v>
      </c>
      <c r="C445" t="s" s="28">
        <v>133</v>
      </c>
      <c r="D445" t="s" s="28">
        <v>778</v>
      </c>
      <c r="E445" s="25"/>
      <c r="F445" s="24">
        <v>7.67999982833862</v>
      </c>
      <c r="G445" t="s" s="28">
        <v>114</v>
      </c>
      <c r="H445" s="29"/>
      <c r="I445" s="30">
        <f>H445*F445</f>
        <v>0</v>
      </c>
      <c r="J445" s="25"/>
    </row>
    <row r="446" ht="14" customHeight="1">
      <c r="A446" t="s" s="28">
        <v>789</v>
      </c>
      <c r="B446" t="s" s="28">
        <v>777</v>
      </c>
      <c r="C446" t="s" s="28">
        <v>121</v>
      </c>
      <c r="D446" t="s" s="28">
        <v>778</v>
      </c>
      <c r="E446" s="25"/>
      <c r="F446" s="24">
        <v>0.699999988079071</v>
      </c>
      <c r="G446" t="s" s="28">
        <v>114</v>
      </c>
      <c r="H446" s="29"/>
      <c r="I446" s="30">
        <f>H446*F446</f>
        <v>0</v>
      </c>
      <c r="J446" s="25"/>
    </row>
    <row r="447" ht="14" customHeight="1">
      <c r="A447" s="25"/>
      <c r="B447" s="25"/>
      <c r="C447" s="25"/>
      <c r="D447" s="25"/>
      <c r="E447" s="25"/>
      <c r="F447" s="24"/>
      <c r="G447" s="25"/>
      <c r="H447" s="25"/>
      <c r="I447" s="20"/>
      <c r="J447" s="25"/>
    </row>
    <row r="448" ht="14" customHeight="1">
      <c r="A448" s="42"/>
      <c r="B448" s="42"/>
      <c r="C448" s="42"/>
      <c r="D448" s="42"/>
      <c r="E448" s="42"/>
      <c r="F448" s="43"/>
      <c r="G448" s="42"/>
      <c r="H448" s="42"/>
      <c r="I448" s="20"/>
      <c r="J448" s="42"/>
    </row>
    <row r="449" ht="14" customHeight="1">
      <c r="A449" t="s" s="44">
        <v>790</v>
      </c>
      <c r="B449" t="s" s="12">
        <v>791</v>
      </c>
      <c r="C449" s="14"/>
      <c r="D449" s="14"/>
      <c r="E449" s="14"/>
      <c r="F449" s="15"/>
      <c r="G449" s="14"/>
      <c r="H449" s="14"/>
      <c r="I449" s="16">
        <f>SUM(I450:I469)</f>
        <v>0</v>
      </c>
      <c r="J449" s="14"/>
    </row>
    <row r="450" ht="14" customHeight="1">
      <c r="A450" s="18"/>
      <c r="B450" s="18"/>
      <c r="C450" s="18"/>
      <c r="D450" s="18"/>
      <c r="E450" s="18"/>
      <c r="F450" s="19"/>
      <c r="G450" s="18"/>
      <c r="H450" s="18"/>
      <c r="I450" s="20"/>
      <c r="J450" s="18"/>
    </row>
    <row r="451" ht="14" customHeight="1">
      <c r="A451" t="s" s="46">
        <v>792</v>
      </c>
      <c r="B451" t="s" s="46">
        <v>793</v>
      </c>
      <c r="C451" s="25"/>
      <c r="D451" s="25"/>
      <c r="E451" s="25"/>
      <c r="F451" s="24"/>
      <c r="G451" s="25"/>
      <c r="H451" s="25"/>
      <c r="I451" s="20"/>
      <c r="J451" s="25"/>
    </row>
    <row r="452" ht="25" customHeight="1">
      <c r="A452" t="s" s="28">
        <v>794</v>
      </c>
      <c r="B452" t="s" s="28">
        <v>795</v>
      </c>
      <c r="C452" t="s" s="28">
        <v>127</v>
      </c>
      <c r="D452" t="s" s="28">
        <v>796</v>
      </c>
      <c r="E452" s="25"/>
      <c r="F452" s="24">
        <v>50</v>
      </c>
      <c r="G452" t="s" s="28">
        <v>114</v>
      </c>
      <c r="H452" s="29"/>
      <c r="I452" s="30">
        <f>H452*F452</f>
        <v>0</v>
      </c>
      <c r="J452" s="25"/>
    </row>
    <row r="453" ht="25" customHeight="1">
      <c r="A453" t="s" s="28">
        <v>797</v>
      </c>
      <c r="B453" t="s" s="28">
        <v>795</v>
      </c>
      <c r="C453" t="s" s="28">
        <v>129</v>
      </c>
      <c r="D453" t="s" s="28">
        <v>796</v>
      </c>
      <c r="E453" s="25"/>
      <c r="F453" s="24">
        <v>8</v>
      </c>
      <c r="G453" t="s" s="28">
        <v>114</v>
      </c>
      <c r="H453" s="29"/>
      <c r="I453" s="30">
        <f>H453*F453</f>
        <v>0</v>
      </c>
      <c r="J453" s="25"/>
    </row>
    <row r="454" ht="25" customHeight="1">
      <c r="A454" t="s" s="28">
        <v>798</v>
      </c>
      <c r="B454" t="s" s="28">
        <v>795</v>
      </c>
      <c r="C454" t="s" s="28">
        <v>140</v>
      </c>
      <c r="D454" t="s" s="28">
        <v>796</v>
      </c>
      <c r="E454" s="25"/>
      <c r="F454" s="24">
        <v>36.4900016784668</v>
      </c>
      <c r="G454" t="s" s="28">
        <v>114</v>
      </c>
      <c r="H454" s="29"/>
      <c r="I454" s="30">
        <f>H454*F454</f>
        <v>0</v>
      </c>
      <c r="J454" s="25"/>
    </row>
    <row r="455" ht="25" customHeight="1">
      <c r="A455" t="s" s="28">
        <v>799</v>
      </c>
      <c r="B455" t="s" s="28">
        <v>795</v>
      </c>
      <c r="C455" t="s" s="28">
        <v>131</v>
      </c>
      <c r="D455" t="s" s="28">
        <v>796</v>
      </c>
      <c r="E455" s="25"/>
      <c r="F455" s="24">
        <v>10.1199998855591</v>
      </c>
      <c r="G455" t="s" s="28">
        <v>114</v>
      </c>
      <c r="H455" s="29"/>
      <c r="I455" s="30">
        <f>H455*F455</f>
        <v>0</v>
      </c>
      <c r="J455" s="25"/>
    </row>
    <row r="456" ht="25" customHeight="1">
      <c r="A456" t="s" s="28">
        <v>800</v>
      </c>
      <c r="B456" t="s" s="28">
        <v>795</v>
      </c>
      <c r="C456" t="s" s="28">
        <v>119</v>
      </c>
      <c r="D456" t="s" s="28">
        <v>796</v>
      </c>
      <c r="E456" s="25"/>
      <c r="F456" s="24">
        <v>32.1199989318848</v>
      </c>
      <c r="G456" t="s" s="28">
        <v>114</v>
      </c>
      <c r="H456" s="29"/>
      <c r="I456" s="30">
        <f>H456*F456</f>
        <v>0</v>
      </c>
      <c r="J456" s="25"/>
    </row>
    <row r="457" ht="25" customHeight="1">
      <c r="A457" t="s" s="28">
        <v>801</v>
      </c>
      <c r="B457" t="s" s="28">
        <v>795</v>
      </c>
      <c r="C457" t="s" s="28">
        <v>133</v>
      </c>
      <c r="D457" t="s" s="28">
        <v>796</v>
      </c>
      <c r="E457" s="25"/>
      <c r="F457" s="24">
        <v>36.4799995422363</v>
      </c>
      <c r="G457" t="s" s="28">
        <v>114</v>
      </c>
      <c r="H457" s="29"/>
      <c r="I457" s="30">
        <f>H457*F457</f>
        <v>0</v>
      </c>
      <c r="J457" s="25"/>
    </row>
    <row r="458" ht="25" customHeight="1">
      <c r="A458" t="s" s="28">
        <v>802</v>
      </c>
      <c r="B458" t="s" s="28">
        <v>795</v>
      </c>
      <c r="C458" t="s" s="28">
        <v>121</v>
      </c>
      <c r="D458" t="s" s="28">
        <v>796</v>
      </c>
      <c r="E458" s="25"/>
      <c r="F458" s="24">
        <v>8.739999771118161</v>
      </c>
      <c r="G458" t="s" s="28">
        <v>114</v>
      </c>
      <c r="H458" s="29"/>
      <c r="I458" s="30">
        <f>H458*F458</f>
        <v>0</v>
      </c>
      <c r="J458" s="25"/>
    </row>
    <row r="459" ht="25" customHeight="1">
      <c r="A459" t="s" s="28">
        <v>803</v>
      </c>
      <c r="B459" t="s" s="28">
        <v>795</v>
      </c>
      <c r="C459" t="s" s="28">
        <v>112</v>
      </c>
      <c r="D459" t="s" s="28">
        <v>796</v>
      </c>
      <c r="E459" s="25"/>
      <c r="F459" s="24">
        <v>6.40000009536743</v>
      </c>
      <c r="G459" t="s" s="28">
        <v>114</v>
      </c>
      <c r="H459" s="29"/>
      <c r="I459" s="30">
        <f>H459*F459</f>
        <v>0</v>
      </c>
      <c r="J459" s="25"/>
    </row>
    <row r="460" ht="25" customHeight="1">
      <c r="A460" t="s" s="28">
        <v>804</v>
      </c>
      <c r="B460" t="s" s="28">
        <v>795</v>
      </c>
      <c r="C460" t="s" s="28">
        <v>116</v>
      </c>
      <c r="D460" t="s" s="28">
        <v>796</v>
      </c>
      <c r="E460" s="25"/>
      <c r="F460" s="24">
        <v>12.4799995422363</v>
      </c>
      <c r="G460" t="s" s="28">
        <v>114</v>
      </c>
      <c r="H460" s="29"/>
      <c r="I460" s="30">
        <f>H460*F460</f>
        <v>0</v>
      </c>
      <c r="J460" s="25"/>
    </row>
    <row r="461" ht="25" customHeight="1">
      <c r="A461" t="s" s="28">
        <v>805</v>
      </c>
      <c r="B461" t="s" s="28">
        <v>806</v>
      </c>
      <c r="C461" t="s" s="28">
        <v>127</v>
      </c>
      <c r="D461" t="s" s="28">
        <v>807</v>
      </c>
      <c r="E461" s="25"/>
      <c r="F461" s="24">
        <v>15</v>
      </c>
      <c r="G461" t="s" s="28">
        <v>218</v>
      </c>
      <c r="H461" s="29"/>
      <c r="I461" s="30">
        <f>H461*F461</f>
        <v>0</v>
      </c>
      <c r="J461" s="25"/>
    </row>
    <row r="462" ht="25" customHeight="1">
      <c r="A462" t="s" s="28">
        <v>808</v>
      </c>
      <c r="B462" t="s" s="28">
        <v>806</v>
      </c>
      <c r="C462" t="s" s="28">
        <v>140</v>
      </c>
      <c r="D462" t="s" s="28">
        <v>807</v>
      </c>
      <c r="E462" s="25"/>
      <c r="F462" s="24">
        <v>15</v>
      </c>
      <c r="G462" t="s" s="28">
        <v>218</v>
      </c>
      <c r="H462" s="29"/>
      <c r="I462" s="30">
        <f>H462*F462</f>
        <v>0</v>
      </c>
      <c r="J462" s="25"/>
    </row>
    <row r="463" ht="25" customHeight="1">
      <c r="A463" t="s" s="28">
        <v>809</v>
      </c>
      <c r="B463" t="s" s="28">
        <v>806</v>
      </c>
      <c r="C463" t="s" s="28">
        <v>119</v>
      </c>
      <c r="D463" t="s" s="28">
        <v>807</v>
      </c>
      <c r="E463" s="25"/>
      <c r="F463" s="24">
        <v>15</v>
      </c>
      <c r="G463" t="s" s="28">
        <v>218</v>
      </c>
      <c r="H463" s="29"/>
      <c r="I463" s="30">
        <f>H463*F463</f>
        <v>0</v>
      </c>
      <c r="J463" s="25"/>
    </row>
    <row r="464" ht="14" customHeight="1">
      <c r="A464" t="s" s="28">
        <v>810</v>
      </c>
      <c r="B464" t="s" s="28">
        <v>811</v>
      </c>
      <c r="C464" t="s" s="28">
        <v>129</v>
      </c>
      <c r="D464" t="s" s="28">
        <v>778</v>
      </c>
      <c r="E464" s="25"/>
      <c r="F464" s="24">
        <v>19.5</v>
      </c>
      <c r="G464" t="s" s="28">
        <v>114</v>
      </c>
      <c r="H464" s="29"/>
      <c r="I464" s="30">
        <f>H464*F464</f>
        <v>0</v>
      </c>
      <c r="J464" s="25"/>
    </row>
    <row r="465" ht="14" customHeight="1">
      <c r="A465" t="s" s="28">
        <v>812</v>
      </c>
      <c r="B465" t="s" s="28">
        <v>811</v>
      </c>
      <c r="C465" t="s" s="28">
        <v>140</v>
      </c>
      <c r="D465" t="s" s="28">
        <v>778</v>
      </c>
      <c r="E465" s="25"/>
      <c r="F465" s="24">
        <v>32</v>
      </c>
      <c r="G465" t="s" s="28">
        <v>114</v>
      </c>
      <c r="H465" s="29"/>
      <c r="I465" s="30">
        <f>H465*F465</f>
        <v>0</v>
      </c>
      <c r="J465" s="25"/>
    </row>
    <row r="466" ht="14" customHeight="1">
      <c r="A466" t="s" s="28">
        <v>813</v>
      </c>
      <c r="B466" t="s" s="28">
        <v>811</v>
      </c>
      <c r="C466" t="s" s="28">
        <v>119</v>
      </c>
      <c r="D466" t="s" s="28">
        <v>778</v>
      </c>
      <c r="E466" s="25"/>
      <c r="F466" s="24">
        <v>7</v>
      </c>
      <c r="G466" t="s" s="28">
        <v>114</v>
      </c>
      <c r="H466" s="29"/>
      <c r="I466" s="30">
        <f>H466*F466</f>
        <v>0</v>
      </c>
      <c r="J466" s="25"/>
    </row>
    <row r="467" ht="14" customHeight="1">
      <c r="A467" t="s" s="28">
        <v>814</v>
      </c>
      <c r="B467" t="s" s="28">
        <v>811</v>
      </c>
      <c r="C467" t="s" s="28">
        <v>133</v>
      </c>
      <c r="D467" t="s" s="28">
        <v>778</v>
      </c>
      <c r="E467" s="25"/>
      <c r="F467" s="24">
        <v>23</v>
      </c>
      <c r="G467" t="s" s="28">
        <v>114</v>
      </c>
      <c r="H467" s="29"/>
      <c r="I467" s="30">
        <f>H467*F467</f>
        <v>0</v>
      </c>
      <c r="J467" s="25"/>
    </row>
    <row r="468" ht="14" customHeight="1">
      <c r="A468" t="s" s="28">
        <v>815</v>
      </c>
      <c r="B468" t="s" s="28">
        <v>811</v>
      </c>
      <c r="C468" t="s" s="28">
        <v>121</v>
      </c>
      <c r="D468" t="s" s="28">
        <v>778</v>
      </c>
      <c r="E468" s="25"/>
      <c r="F468" s="24">
        <v>8</v>
      </c>
      <c r="G468" t="s" s="28">
        <v>114</v>
      </c>
      <c r="H468" s="29"/>
      <c r="I468" s="30">
        <f>H468*F468</f>
        <v>0</v>
      </c>
      <c r="J468" s="25"/>
    </row>
    <row r="469" ht="14" customHeight="1">
      <c r="A469" s="25"/>
      <c r="B469" s="25"/>
      <c r="C469" s="25"/>
      <c r="D469" s="25"/>
      <c r="E469" s="25"/>
      <c r="F469" s="24"/>
      <c r="G469" s="25"/>
      <c r="H469" s="25"/>
      <c r="I469" s="20"/>
      <c r="J469" s="25"/>
    </row>
    <row r="470" ht="14" customHeight="1">
      <c r="A470" s="42"/>
      <c r="B470" s="42"/>
      <c r="C470" s="42"/>
      <c r="D470" s="42"/>
      <c r="E470" s="42"/>
      <c r="F470" s="43"/>
      <c r="G470" s="42"/>
      <c r="H470" s="42"/>
      <c r="I470" s="20"/>
      <c r="J470" s="42"/>
    </row>
    <row r="471" ht="14" customHeight="1">
      <c r="A471" t="s" s="44">
        <v>816</v>
      </c>
      <c r="B471" t="s" s="12">
        <v>817</v>
      </c>
      <c r="C471" s="14"/>
      <c r="D471" s="14"/>
      <c r="E471" s="14"/>
      <c r="F471" s="15"/>
      <c r="G471" s="14"/>
      <c r="H471" s="14"/>
      <c r="I471" s="16">
        <f>SUM(I472:I503)</f>
        <v>0</v>
      </c>
      <c r="J471" s="14"/>
    </row>
    <row r="472" ht="14" customHeight="1">
      <c r="A472" s="18"/>
      <c r="B472" s="18"/>
      <c r="C472" s="18"/>
      <c r="D472" s="18"/>
      <c r="E472" s="18"/>
      <c r="F472" s="19"/>
      <c r="G472" s="18"/>
      <c r="H472" s="18"/>
      <c r="I472" s="20"/>
      <c r="J472" s="18"/>
    </row>
    <row r="473" ht="14" customHeight="1">
      <c r="A473" t="s" s="46">
        <v>818</v>
      </c>
      <c r="B473" t="s" s="46">
        <v>819</v>
      </c>
      <c r="C473" s="25"/>
      <c r="D473" s="25"/>
      <c r="E473" s="25"/>
      <c r="F473" s="24"/>
      <c r="G473" s="25"/>
      <c r="H473" s="25"/>
      <c r="I473" s="20"/>
      <c r="J473" s="25"/>
    </row>
    <row r="474" ht="14" customHeight="1">
      <c r="A474" t="s" s="28">
        <v>820</v>
      </c>
      <c r="B474" t="s" s="28">
        <v>821</v>
      </c>
      <c r="C474" t="s" s="28">
        <v>137</v>
      </c>
      <c r="D474" t="s" s="28">
        <v>822</v>
      </c>
      <c r="E474" t="s" s="28">
        <v>277</v>
      </c>
      <c r="F474" s="24">
        <v>4.57000017166138</v>
      </c>
      <c r="G474" t="s" s="28">
        <v>114</v>
      </c>
      <c r="H474" s="29"/>
      <c r="I474" s="30">
        <f>H474*F474</f>
        <v>0</v>
      </c>
      <c r="J474" s="25"/>
    </row>
    <row r="475" ht="14" customHeight="1">
      <c r="A475" t="s" s="28">
        <v>823</v>
      </c>
      <c r="B475" t="s" s="28">
        <v>824</v>
      </c>
      <c r="C475" t="s" s="28">
        <v>129</v>
      </c>
      <c r="D475" t="s" s="28">
        <v>825</v>
      </c>
      <c r="E475" t="s" s="28">
        <v>277</v>
      </c>
      <c r="F475" s="24">
        <v>7.03999996185303</v>
      </c>
      <c r="G475" t="s" s="28">
        <v>114</v>
      </c>
      <c r="H475" s="29"/>
      <c r="I475" s="30">
        <f>H475*F475</f>
        <v>0</v>
      </c>
      <c r="J475" s="25"/>
    </row>
    <row r="476" ht="14" customHeight="1">
      <c r="A476" t="s" s="28">
        <v>826</v>
      </c>
      <c r="B476" t="s" s="28">
        <v>821</v>
      </c>
      <c r="C476" t="s" s="28">
        <v>131</v>
      </c>
      <c r="D476" t="s" s="28">
        <v>822</v>
      </c>
      <c r="E476" t="s" s="28">
        <v>277</v>
      </c>
      <c r="F476" s="24">
        <v>1.29999995231628</v>
      </c>
      <c r="G476" t="s" s="28">
        <v>114</v>
      </c>
      <c r="H476" s="29"/>
      <c r="I476" s="30">
        <f>H476*F476</f>
        <v>0</v>
      </c>
      <c r="J476" s="25"/>
    </row>
    <row r="477" ht="14" customHeight="1">
      <c r="A477" t="s" s="28">
        <v>827</v>
      </c>
      <c r="B477" t="s" s="28">
        <v>821</v>
      </c>
      <c r="C477" t="s" s="28">
        <v>121</v>
      </c>
      <c r="D477" t="s" s="28">
        <v>822</v>
      </c>
      <c r="E477" t="s" s="28">
        <v>277</v>
      </c>
      <c r="F477" s="24">
        <v>0.699999988079071</v>
      </c>
      <c r="G477" t="s" s="28">
        <v>114</v>
      </c>
      <c r="H477" s="29"/>
      <c r="I477" s="30">
        <f>H477*F477</f>
        <v>0</v>
      </c>
      <c r="J477" s="25"/>
    </row>
    <row r="478" ht="14" customHeight="1">
      <c r="A478" t="s" s="28">
        <v>828</v>
      </c>
      <c r="B478" t="s" s="28">
        <v>829</v>
      </c>
      <c r="C478" t="s" s="28">
        <v>116</v>
      </c>
      <c r="D478" t="s" s="28">
        <v>822</v>
      </c>
      <c r="E478" t="s" s="28">
        <v>279</v>
      </c>
      <c r="F478" s="24">
        <v>1.44000005722046</v>
      </c>
      <c r="G478" t="s" s="28">
        <v>114</v>
      </c>
      <c r="H478" s="29"/>
      <c r="I478" s="30">
        <f>H478*F478</f>
        <v>0</v>
      </c>
      <c r="J478" s="25"/>
    </row>
    <row r="479" ht="14" customHeight="1">
      <c r="A479" t="s" s="28">
        <v>830</v>
      </c>
      <c r="B479" t="s" s="28">
        <v>831</v>
      </c>
      <c r="C479" t="s" s="28">
        <v>140</v>
      </c>
      <c r="D479" t="s" s="28">
        <v>822</v>
      </c>
      <c r="E479" t="s" s="28">
        <v>277</v>
      </c>
      <c r="F479" s="24">
        <v>12.5799999237061</v>
      </c>
      <c r="G479" t="s" s="28">
        <v>114</v>
      </c>
      <c r="H479" s="29"/>
      <c r="I479" s="30">
        <f>H479*F479</f>
        <v>0</v>
      </c>
      <c r="J479" s="25"/>
    </row>
    <row r="480" ht="36" customHeight="1">
      <c r="A480" t="s" s="28">
        <v>832</v>
      </c>
      <c r="B480" t="s" s="28">
        <v>833</v>
      </c>
      <c r="C480" t="s" s="28">
        <v>834</v>
      </c>
      <c r="D480" t="s" s="28">
        <v>822</v>
      </c>
      <c r="E480" t="s" s="28">
        <v>835</v>
      </c>
      <c r="F480" s="24">
        <v>13.5</v>
      </c>
      <c r="G480" t="s" s="28">
        <v>114</v>
      </c>
      <c r="H480" s="25"/>
      <c r="I480" s="30">
        <f>H480*F480</f>
        <v>0</v>
      </c>
      <c r="J480" s="25"/>
    </row>
    <row r="481" ht="14" customHeight="1">
      <c r="A481" s="25"/>
      <c r="B481" s="25"/>
      <c r="C481" s="25"/>
      <c r="D481" s="25"/>
      <c r="E481" s="25"/>
      <c r="F481" s="24"/>
      <c r="G481" s="25"/>
      <c r="H481" s="25"/>
      <c r="I481" s="20"/>
      <c r="J481" s="25"/>
    </row>
    <row r="482" ht="14" customHeight="1">
      <c r="A482" t="s" s="46">
        <v>836</v>
      </c>
      <c r="B482" t="s" s="46">
        <v>837</v>
      </c>
      <c r="C482" s="25"/>
      <c r="D482" s="25"/>
      <c r="E482" s="25"/>
      <c r="F482" s="24"/>
      <c r="G482" s="25"/>
      <c r="H482" s="25"/>
      <c r="I482" s="20"/>
      <c r="J482" s="25"/>
    </row>
    <row r="483" ht="25" customHeight="1">
      <c r="A483" t="s" s="28">
        <v>838</v>
      </c>
      <c r="B483" t="s" s="28">
        <v>839</v>
      </c>
      <c r="C483" t="s" s="28">
        <v>137</v>
      </c>
      <c r="D483" t="s" s="28">
        <v>840</v>
      </c>
      <c r="E483" t="s" s="28">
        <v>277</v>
      </c>
      <c r="F483" s="24">
        <v>9.10000038146973</v>
      </c>
      <c r="G483" t="s" s="28">
        <v>218</v>
      </c>
      <c r="H483" s="29"/>
      <c r="I483" s="30">
        <f>H483*F483</f>
        <v>0</v>
      </c>
      <c r="J483" s="25"/>
    </row>
    <row r="484" ht="25" customHeight="1">
      <c r="A484" t="s" s="28">
        <v>841</v>
      </c>
      <c r="B484" t="s" s="28">
        <v>842</v>
      </c>
      <c r="C484" t="s" s="28">
        <v>127</v>
      </c>
      <c r="D484" t="s" s="28">
        <v>843</v>
      </c>
      <c r="E484" t="s" s="28">
        <v>835</v>
      </c>
      <c r="F484" s="24">
        <v>22</v>
      </c>
      <c r="G484" t="s" s="28">
        <v>218</v>
      </c>
      <c r="H484" s="29"/>
      <c r="I484" s="30">
        <f>H484*F484</f>
        <v>0</v>
      </c>
      <c r="J484" s="25"/>
    </row>
    <row r="485" ht="36" customHeight="1">
      <c r="A485" t="s" s="28">
        <v>841</v>
      </c>
      <c r="B485" t="s" s="28">
        <v>844</v>
      </c>
      <c r="C485" t="s" s="28">
        <v>834</v>
      </c>
      <c r="D485" t="s" s="28">
        <v>845</v>
      </c>
      <c r="E485" t="s" s="28">
        <v>835</v>
      </c>
      <c r="F485" s="24">
        <v>13.5</v>
      </c>
      <c r="G485" t="s" s="28">
        <v>218</v>
      </c>
      <c r="H485" s="29"/>
      <c r="I485" s="30">
        <f>H485*F485</f>
        <v>0</v>
      </c>
      <c r="J485" s="25"/>
    </row>
    <row r="486" ht="25" customHeight="1">
      <c r="A486" t="s" s="28">
        <v>846</v>
      </c>
      <c r="B486" t="s" s="28">
        <v>844</v>
      </c>
      <c r="C486" t="s" s="28">
        <v>140</v>
      </c>
      <c r="D486" t="s" s="28">
        <v>845</v>
      </c>
      <c r="E486" t="s" s="28">
        <v>277</v>
      </c>
      <c r="F486" s="24">
        <v>14.1999998092651</v>
      </c>
      <c r="G486" t="s" s="28">
        <v>218</v>
      </c>
      <c r="H486" s="29"/>
      <c r="I486" s="30">
        <f>H486*F486</f>
        <v>0</v>
      </c>
      <c r="J486" s="25"/>
    </row>
    <row r="487" ht="25" customHeight="1">
      <c r="A487" t="s" s="28">
        <v>846</v>
      </c>
      <c r="B487" t="s" s="28">
        <v>844</v>
      </c>
      <c r="C487" t="s" s="28">
        <v>129</v>
      </c>
      <c r="D487" t="s" s="28">
        <v>845</v>
      </c>
      <c r="E487" t="s" s="28">
        <v>277</v>
      </c>
      <c r="F487" s="24">
        <v>7.5</v>
      </c>
      <c r="G487" t="s" s="28">
        <v>218</v>
      </c>
      <c r="H487" s="29"/>
      <c r="I487" s="30">
        <f>H487*F487</f>
        <v>0</v>
      </c>
      <c r="J487" s="25"/>
    </row>
    <row r="488" ht="25" customHeight="1">
      <c r="A488" t="s" s="28">
        <v>847</v>
      </c>
      <c r="B488" t="s" s="28">
        <v>839</v>
      </c>
      <c r="C488" t="s" s="28">
        <v>131</v>
      </c>
      <c r="D488" t="s" s="28">
        <v>840</v>
      </c>
      <c r="E488" t="s" s="28">
        <v>277</v>
      </c>
      <c r="F488" s="24">
        <v>4.59999990463257</v>
      </c>
      <c r="G488" t="s" s="28">
        <v>218</v>
      </c>
      <c r="H488" s="29"/>
      <c r="I488" s="30">
        <f>H488*F488</f>
        <v>0</v>
      </c>
      <c r="J488" s="25"/>
    </row>
    <row r="489" ht="25" customHeight="1">
      <c r="A489" t="s" s="28">
        <v>848</v>
      </c>
      <c r="B489" t="s" s="28">
        <v>849</v>
      </c>
      <c r="C489" t="s" s="28">
        <v>119</v>
      </c>
      <c r="D489" t="s" s="28">
        <v>843</v>
      </c>
      <c r="E489" t="s" s="28">
        <v>277</v>
      </c>
      <c r="F489" s="24">
        <v>14.6000003814697</v>
      </c>
      <c r="G489" t="s" s="28">
        <v>218</v>
      </c>
      <c r="H489" s="29"/>
      <c r="I489" s="30">
        <f>H489*F489</f>
        <v>0</v>
      </c>
      <c r="J489" s="25"/>
    </row>
    <row r="490" ht="25" customHeight="1">
      <c r="A490" t="s" s="28">
        <v>850</v>
      </c>
      <c r="B490" t="s" s="28">
        <v>849</v>
      </c>
      <c r="C490" t="s" s="28">
        <v>133</v>
      </c>
      <c r="D490" t="s" s="28">
        <v>843</v>
      </c>
      <c r="E490" t="s" s="28">
        <v>277</v>
      </c>
      <c r="F490" s="24">
        <v>15.1999998092651</v>
      </c>
      <c r="G490" t="s" s="28">
        <v>218</v>
      </c>
      <c r="H490" s="29"/>
      <c r="I490" s="30">
        <f>H490*F490</f>
        <v>0</v>
      </c>
      <c r="J490" s="25"/>
    </row>
    <row r="491" ht="25" customHeight="1">
      <c r="A491" t="s" s="28">
        <v>851</v>
      </c>
      <c r="B491" t="s" s="28">
        <v>852</v>
      </c>
      <c r="C491" t="s" s="28">
        <v>121</v>
      </c>
      <c r="D491" t="s" s="28">
        <v>853</v>
      </c>
      <c r="E491" t="s" s="28">
        <v>277</v>
      </c>
      <c r="F491" s="24">
        <v>3.40000009536743</v>
      </c>
      <c r="G491" t="s" s="28">
        <v>218</v>
      </c>
      <c r="H491" s="29"/>
      <c r="I491" s="30">
        <f>H491*F491</f>
        <v>0</v>
      </c>
      <c r="J491" s="25"/>
    </row>
    <row r="492" ht="25" customHeight="1">
      <c r="A492" t="s" s="28">
        <v>854</v>
      </c>
      <c r="B492" t="s" s="28">
        <v>852</v>
      </c>
      <c r="C492" t="s" s="28">
        <v>112</v>
      </c>
      <c r="D492" t="s" s="28">
        <v>853</v>
      </c>
      <c r="E492" t="s" s="28">
        <v>277</v>
      </c>
      <c r="F492" s="24">
        <v>2.5</v>
      </c>
      <c r="G492" t="s" s="28">
        <v>218</v>
      </c>
      <c r="H492" s="29"/>
      <c r="I492" s="30">
        <f>H492*F492</f>
        <v>0</v>
      </c>
      <c r="J492" s="25"/>
    </row>
    <row r="493" ht="25" customHeight="1">
      <c r="A493" t="s" s="28">
        <v>854</v>
      </c>
      <c r="B493" t="s" s="28">
        <v>852</v>
      </c>
      <c r="C493" t="s" s="28">
        <v>116</v>
      </c>
      <c r="D493" t="s" s="28">
        <v>853</v>
      </c>
      <c r="E493" t="s" s="28">
        <v>277</v>
      </c>
      <c r="F493" s="24">
        <v>5.19999980926514</v>
      </c>
      <c r="G493" t="s" s="28">
        <v>218</v>
      </c>
      <c r="H493" s="29"/>
      <c r="I493" s="30">
        <f>H493*F493</f>
        <v>0</v>
      </c>
      <c r="J493" s="25"/>
    </row>
    <row r="494" ht="36" customHeight="1">
      <c r="A494" t="s" s="28">
        <v>855</v>
      </c>
      <c r="B494" t="s" s="28">
        <v>856</v>
      </c>
      <c r="C494" t="s" s="28">
        <v>137</v>
      </c>
      <c r="D494" t="s" s="28">
        <v>857</v>
      </c>
      <c r="E494" t="s" s="28">
        <v>277</v>
      </c>
      <c r="F494" s="24">
        <v>4.57000017166138</v>
      </c>
      <c r="G494" t="s" s="28">
        <v>114</v>
      </c>
      <c r="H494" s="29"/>
      <c r="I494" s="30">
        <f>H494*F494</f>
        <v>0</v>
      </c>
      <c r="J494" s="25"/>
    </row>
    <row r="495" ht="36" customHeight="1">
      <c r="A495" t="s" s="28">
        <v>858</v>
      </c>
      <c r="B495" t="s" s="28">
        <v>859</v>
      </c>
      <c r="C495" t="s" s="28">
        <v>127</v>
      </c>
      <c r="D495" t="s" s="28">
        <v>860</v>
      </c>
      <c r="E495" t="s" s="28">
        <v>279</v>
      </c>
      <c r="F495" s="24">
        <v>11.2</v>
      </c>
      <c r="G495" t="s" s="28">
        <v>114</v>
      </c>
      <c r="H495" s="29"/>
      <c r="I495" s="30">
        <f>H495*F495</f>
        <v>0</v>
      </c>
      <c r="J495" s="25"/>
    </row>
    <row r="496" ht="36" customHeight="1">
      <c r="A496" t="s" s="28">
        <v>861</v>
      </c>
      <c r="B496" t="s" s="28">
        <v>859</v>
      </c>
      <c r="C496" t="s" s="28">
        <v>129</v>
      </c>
      <c r="D496" t="s" s="28">
        <v>860</v>
      </c>
      <c r="E496" t="s" s="28">
        <v>277</v>
      </c>
      <c r="F496" s="24">
        <v>7.03999996185303</v>
      </c>
      <c r="G496" t="s" s="28">
        <v>114</v>
      </c>
      <c r="H496" s="29"/>
      <c r="I496" s="30">
        <f>H496*F496</f>
        <v>0</v>
      </c>
      <c r="J496" s="25"/>
    </row>
    <row r="497" ht="36" customHeight="1">
      <c r="A497" t="s" s="28">
        <v>862</v>
      </c>
      <c r="B497" t="s" s="28">
        <v>859</v>
      </c>
      <c r="C497" t="s" s="28">
        <v>140</v>
      </c>
      <c r="D497" t="s" s="28">
        <v>860</v>
      </c>
      <c r="E497" t="s" s="28">
        <v>277</v>
      </c>
      <c r="F497" s="24">
        <v>12.5799999237061</v>
      </c>
      <c r="G497" t="s" s="28">
        <v>114</v>
      </c>
      <c r="H497" s="29"/>
      <c r="I497" s="30">
        <f>H497*F497</f>
        <v>0</v>
      </c>
      <c r="J497" s="25"/>
    </row>
    <row r="498" ht="36" customHeight="1">
      <c r="A498" t="s" s="28">
        <v>863</v>
      </c>
      <c r="B498" t="s" s="28">
        <v>856</v>
      </c>
      <c r="C498" t="s" s="28">
        <v>131</v>
      </c>
      <c r="D498" t="s" s="28">
        <v>857</v>
      </c>
      <c r="E498" t="s" s="28">
        <v>864</v>
      </c>
      <c r="F498" s="24">
        <v>1.29999995231628</v>
      </c>
      <c r="G498" t="s" s="28">
        <v>114</v>
      </c>
      <c r="H498" s="29"/>
      <c r="I498" s="30">
        <f>H498*F498</f>
        <v>0</v>
      </c>
      <c r="J498" s="25"/>
    </row>
    <row r="499" ht="36" customHeight="1">
      <c r="A499" t="s" s="28">
        <v>865</v>
      </c>
      <c r="B499" t="s" s="28">
        <v>856</v>
      </c>
      <c r="C499" t="s" s="28">
        <v>121</v>
      </c>
      <c r="D499" t="s" s="28">
        <v>857</v>
      </c>
      <c r="E499" t="s" s="28">
        <v>835</v>
      </c>
      <c r="F499" s="24">
        <v>0.699999988079071</v>
      </c>
      <c r="G499" t="s" s="28">
        <v>114</v>
      </c>
      <c r="H499" s="29"/>
      <c r="I499" s="30">
        <f>H499*F499</f>
        <v>0</v>
      </c>
      <c r="J499" s="25"/>
    </row>
    <row r="500" ht="36" customHeight="1">
      <c r="A500" t="s" s="28">
        <v>866</v>
      </c>
      <c r="B500" t="s" s="28">
        <v>856</v>
      </c>
      <c r="C500" t="s" s="28">
        <v>116</v>
      </c>
      <c r="D500" t="s" s="28">
        <v>857</v>
      </c>
      <c r="E500" t="s" s="28">
        <v>835</v>
      </c>
      <c r="F500" s="24">
        <v>1.44000005722046</v>
      </c>
      <c r="G500" t="s" s="28">
        <v>114</v>
      </c>
      <c r="H500" s="29"/>
      <c r="I500" s="30">
        <f>H500*F500</f>
        <v>0</v>
      </c>
      <c r="J500" s="25"/>
    </row>
    <row r="501" ht="25" customHeight="1">
      <c r="A501" t="s" s="28">
        <v>867</v>
      </c>
      <c r="B501" t="s" s="28">
        <v>868</v>
      </c>
      <c r="C501" t="s" s="28">
        <v>119</v>
      </c>
      <c r="D501" t="s" s="28">
        <v>869</v>
      </c>
      <c r="E501" t="s" s="28">
        <v>277</v>
      </c>
      <c r="F501" s="24">
        <v>13</v>
      </c>
      <c r="G501" t="s" s="28">
        <v>114</v>
      </c>
      <c r="H501" s="29"/>
      <c r="I501" s="30">
        <f>H501*F501</f>
        <v>0</v>
      </c>
      <c r="J501" s="25"/>
    </row>
    <row r="502" ht="25" customHeight="1">
      <c r="A502" t="s" s="28">
        <v>867</v>
      </c>
      <c r="B502" t="s" s="28">
        <v>868</v>
      </c>
      <c r="C502" t="s" s="28">
        <v>133</v>
      </c>
      <c r="D502" t="s" s="28">
        <v>869</v>
      </c>
      <c r="E502" t="s" s="28">
        <v>277</v>
      </c>
      <c r="F502" s="24">
        <v>9.5</v>
      </c>
      <c r="G502" t="s" s="28">
        <v>114</v>
      </c>
      <c r="H502" s="29"/>
      <c r="I502" s="30">
        <f>H502*F502</f>
        <v>0</v>
      </c>
      <c r="J502" s="25"/>
    </row>
    <row r="503" ht="14" customHeight="1">
      <c r="A503" s="25"/>
      <c r="B503" s="25"/>
      <c r="C503" s="25"/>
      <c r="D503" s="25"/>
      <c r="E503" s="25"/>
      <c r="F503" s="24"/>
      <c r="G503" s="25"/>
      <c r="H503" s="25"/>
      <c r="I503" s="20"/>
      <c r="J503" s="25"/>
    </row>
    <row r="504" ht="14" customHeight="1">
      <c r="A504" s="42"/>
      <c r="B504" s="42"/>
      <c r="C504" s="42"/>
      <c r="D504" s="42"/>
      <c r="E504" s="42"/>
      <c r="F504" s="43"/>
      <c r="G504" s="42"/>
      <c r="H504" s="42"/>
      <c r="I504" s="20"/>
      <c r="J504" s="42"/>
    </row>
    <row r="505" ht="25" customHeight="1">
      <c r="A505" t="s" s="44">
        <v>870</v>
      </c>
      <c r="B505" t="s" s="12">
        <v>871</v>
      </c>
      <c r="C505" s="14"/>
      <c r="D505" s="14"/>
      <c r="E505" s="14"/>
      <c r="F505" s="15"/>
      <c r="G505" s="14"/>
      <c r="H505" s="14"/>
      <c r="I505" s="16">
        <f>SUM(I506:I510)</f>
        <v>0</v>
      </c>
      <c r="J505" s="14"/>
    </row>
    <row r="506" ht="14" customHeight="1">
      <c r="A506" s="18"/>
      <c r="B506" s="18"/>
      <c r="C506" s="18"/>
      <c r="D506" s="18"/>
      <c r="E506" s="18"/>
      <c r="F506" s="19"/>
      <c r="G506" s="18"/>
      <c r="H506" s="18"/>
      <c r="I506" s="20"/>
      <c r="J506" s="18"/>
    </row>
    <row r="507" ht="14" customHeight="1">
      <c r="A507" t="s" s="46">
        <v>872</v>
      </c>
      <c r="B507" t="s" s="46">
        <v>873</v>
      </c>
      <c r="C507" s="25"/>
      <c r="D507" s="25"/>
      <c r="E507" s="25"/>
      <c r="F507" s="24"/>
      <c r="G507" s="25"/>
      <c r="H507" s="25"/>
      <c r="I507" s="20"/>
      <c r="J507" s="25"/>
    </row>
    <row r="508" ht="124" customHeight="1">
      <c r="A508" t="s" s="28">
        <v>874</v>
      </c>
      <c r="B508" t="s" s="28">
        <v>875</v>
      </c>
      <c r="C508" t="s" s="28">
        <v>127</v>
      </c>
      <c r="D508" t="s" s="28">
        <v>876</v>
      </c>
      <c r="E508" t="s" s="28">
        <v>189</v>
      </c>
      <c r="F508" s="24">
        <v>4</v>
      </c>
      <c r="G508" t="s" s="28">
        <v>124</v>
      </c>
      <c r="H508" s="29"/>
      <c r="I508" s="30">
        <f>H508*F508</f>
        <v>0</v>
      </c>
      <c r="J508" s="25"/>
    </row>
    <row r="509" ht="124" customHeight="1">
      <c r="A509" t="s" s="28">
        <v>877</v>
      </c>
      <c r="B509" t="s" s="28">
        <v>875</v>
      </c>
      <c r="C509" t="s" s="28">
        <v>140</v>
      </c>
      <c r="D509" t="s" s="28">
        <v>876</v>
      </c>
      <c r="E509" t="s" s="28">
        <v>189</v>
      </c>
      <c r="F509" s="24">
        <v>8</v>
      </c>
      <c r="G509" t="s" s="28">
        <v>124</v>
      </c>
      <c r="H509" s="29"/>
      <c r="I509" s="30">
        <f>H509*F509</f>
        <v>0</v>
      </c>
      <c r="J509" s="25"/>
    </row>
    <row r="510" ht="36" customHeight="1">
      <c r="A510" t="s" s="28">
        <v>878</v>
      </c>
      <c r="B510" t="s" s="28">
        <v>879</v>
      </c>
      <c r="C510" t="s" s="28">
        <v>880</v>
      </c>
      <c r="D510" t="s" s="28">
        <v>881</v>
      </c>
      <c r="E510" t="s" s="28">
        <v>189</v>
      </c>
      <c r="F510" s="24"/>
      <c r="G510" t="s" s="28">
        <v>882</v>
      </c>
      <c r="H510" s="29"/>
      <c r="I510" s="30">
        <f>H510*F510</f>
        <v>0</v>
      </c>
      <c r="J510" s="25"/>
    </row>
    <row r="511" ht="14" customHeight="1">
      <c r="A511" s="42"/>
      <c r="B511" s="42"/>
      <c r="C511" s="42"/>
      <c r="D511" s="42"/>
      <c r="E511" s="42"/>
      <c r="F511" s="43"/>
      <c r="G511" s="42"/>
      <c r="H511" s="42"/>
      <c r="I511" s="20"/>
      <c r="J511" s="42"/>
    </row>
    <row r="512" ht="14" customHeight="1">
      <c r="A512" t="s" s="44">
        <v>883</v>
      </c>
      <c r="B512" t="s" s="12">
        <v>884</v>
      </c>
      <c r="C512" s="14"/>
      <c r="D512" s="14"/>
      <c r="E512" s="14"/>
      <c r="F512" s="15"/>
      <c r="G512" s="14"/>
      <c r="H512" s="14"/>
      <c r="I512" s="16">
        <f>SUM(I513:I548)</f>
        <v>0</v>
      </c>
      <c r="J512" s="14"/>
    </row>
    <row r="513" ht="14" customHeight="1">
      <c r="A513" s="18"/>
      <c r="B513" s="18"/>
      <c r="C513" s="18"/>
      <c r="D513" s="18"/>
      <c r="E513" s="18"/>
      <c r="F513" s="19"/>
      <c r="G513" s="18"/>
      <c r="H513" s="18"/>
      <c r="I513" s="20"/>
      <c r="J513" s="18"/>
    </row>
    <row r="514" ht="14" customHeight="1">
      <c r="A514" t="s" s="46">
        <v>885</v>
      </c>
      <c r="B514" t="s" s="46">
        <v>886</v>
      </c>
      <c r="C514" s="25"/>
      <c r="D514" s="25"/>
      <c r="E514" s="25"/>
      <c r="F514" s="24"/>
      <c r="G514" s="25"/>
      <c r="H514" s="25"/>
      <c r="I514" s="20"/>
      <c r="J514" s="25"/>
    </row>
    <row r="515" ht="25" customHeight="1">
      <c r="A515" t="s" s="28">
        <v>887</v>
      </c>
      <c r="B515" t="s" s="28">
        <v>888</v>
      </c>
      <c r="C515" t="s" s="28">
        <v>137</v>
      </c>
      <c r="D515" t="s" s="28">
        <v>889</v>
      </c>
      <c r="E515" t="s" s="28">
        <v>890</v>
      </c>
      <c r="F515" s="24">
        <v>4.57000017166138</v>
      </c>
      <c r="G515" t="s" s="28">
        <v>114</v>
      </c>
      <c r="H515" s="29"/>
      <c r="I515" s="30">
        <f>H515*F515</f>
        <v>0</v>
      </c>
      <c r="J515" s="25"/>
    </row>
    <row r="516" ht="25" customHeight="1">
      <c r="A516" t="s" s="28">
        <v>891</v>
      </c>
      <c r="B516" t="s" s="28">
        <v>888</v>
      </c>
      <c r="C516" t="s" s="28">
        <v>131</v>
      </c>
      <c r="D516" t="s" s="28">
        <v>889</v>
      </c>
      <c r="E516" t="s" s="28">
        <v>890</v>
      </c>
      <c r="F516" s="24">
        <v>1.29999995231628</v>
      </c>
      <c r="G516" t="s" s="28">
        <v>114</v>
      </c>
      <c r="H516" s="29"/>
      <c r="I516" s="30">
        <f>H516*F516</f>
        <v>0</v>
      </c>
      <c r="J516" s="25"/>
    </row>
    <row r="517" ht="25" customHeight="1">
      <c r="A517" t="s" s="28">
        <v>892</v>
      </c>
      <c r="B517" t="s" s="28">
        <v>893</v>
      </c>
      <c r="C517" t="s" s="28">
        <v>129</v>
      </c>
      <c r="D517" t="s" s="28">
        <v>894</v>
      </c>
      <c r="E517" t="s" s="28">
        <v>890</v>
      </c>
      <c r="F517" s="24">
        <v>7.03999996185303</v>
      </c>
      <c r="G517" t="s" s="28">
        <v>114</v>
      </c>
      <c r="H517" s="29"/>
      <c r="I517" s="30">
        <f>H517*F517</f>
        <v>0</v>
      </c>
      <c r="J517" s="25"/>
    </row>
    <row r="518" ht="25" customHeight="1">
      <c r="A518" t="s" s="28">
        <v>895</v>
      </c>
      <c r="B518" t="s" s="28">
        <v>893</v>
      </c>
      <c r="C518" t="s" s="28">
        <v>140</v>
      </c>
      <c r="D518" t="s" s="28">
        <v>894</v>
      </c>
      <c r="E518" t="s" s="28">
        <v>890</v>
      </c>
      <c r="F518" s="24">
        <v>12.5799999237061</v>
      </c>
      <c r="G518" t="s" s="28">
        <v>114</v>
      </c>
      <c r="H518" s="29"/>
      <c r="I518" s="30">
        <f>H518*F518</f>
        <v>0</v>
      </c>
      <c r="J518" s="25"/>
    </row>
    <row r="519" ht="25" customHeight="1">
      <c r="A519" t="s" s="28">
        <v>896</v>
      </c>
      <c r="B519" t="s" s="28">
        <v>897</v>
      </c>
      <c r="C519" t="s" s="28">
        <v>127</v>
      </c>
      <c r="D519" t="s" s="28">
        <v>889</v>
      </c>
      <c r="E519" t="s" s="28">
        <v>890</v>
      </c>
      <c r="F519" s="24">
        <v>64.2600021362305</v>
      </c>
      <c r="G519" t="s" s="28">
        <v>114</v>
      </c>
      <c r="H519" s="29"/>
      <c r="I519" s="30">
        <f>H519*F519</f>
        <v>0</v>
      </c>
      <c r="J519" s="25"/>
    </row>
    <row r="520" ht="25" customHeight="1">
      <c r="A520" t="s" s="28">
        <v>898</v>
      </c>
      <c r="B520" t="s" s="28">
        <v>897</v>
      </c>
      <c r="C520" t="s" s="28">
        <v>119</v>
      </c>
      <c r="D520" t="s" s="28">
        <v>889</v>
      </c>
      <c r="E520" t="s" s="28">
        <v>890</v>
      </c>
      <c r="F520" s="24">
        <v>13.2600002288818</v>
      </c>
      <c r="G520" t="s" s="28">
        <v>114</v>
      </c>
      <c r="H520" s="29"/>
      <c r="I520" s="30">
        <f>H520*F520</f>
        <v>0</v>
      </c>
      <c r="J520" s="25"/>
    </row>
    <row r="521" ht="25" customHeight="1">
      <c r="A521" t="s" s="28">
        <v>899</v>
      </c>
      <c r="B521" t="s" s="28">
        <v>897</v>
      </c>
      <c r="C521" t="s" s="28">
        <v>133</v>
      </c>
      <c r="D521" t="s" s="28">
        <v>889</v>
      </c>
      <c r="E521" t="s" s="28">
        <v>890</v>
      </c>
      <c r="F521" s="24">
        <v>7.67999982833862</v>
      </c>
      <c r="G521" t="s" s="28">
        <v>114</v>
      </c>
      <c r="H521" s="29"/>
      <c r="I521" s="30">
        <f>H521*F521</f>
        <v>0</v>
      </c>
      <c r="J521" s="25"/>
    </row>
    <row r="522" ht="25" customHeight="1">
      <c r="A522" t="s" s="28">
        <v>900</v>
      </c>
      <c r="B522" t="s" s="28">
        <v>897</v>
      </c>
      <c r="C522" t="s" s="28">
        <v>121</v>
      </c>
      <c r="D522" t="s" s="28">
        <v>889</v>
      </c>
      <c r="E522" t="s" s="28">
        <v>890</v>
      </c>
      <c r="F522" s="24">
        <v>0.699999988079071</v>
      </c>
      <c r="G522" t="s" s="28">
        <v>114</v>
      </c>
      <c r="H522" s="29"/>
      <c r="I522" s="30">
        <f>H522*F522</f>
        <v>0</v>
      </c>
      <c r="J522" s="25"/>
    </row>
    <row r="523" ht="25" customHeight="1">
      <c r="A523" t="s" s="28">
        <v>901</v>
      </c>
      <c r="B523" t="s" s="28">
        <v>897</v>
      </c>
      <c r="C523" t="s" s="28">
        <v>112</v>
      </c>
      <c r="D523" t="s" s="28">
        <v>889</v>
      </c>
      <c r="E523" t="s" s="28">
        <v>890</v>
      </c>
      <c r="F523" s="24">
        <v>0.629999995231628</v>
      </c>
      <c r="G523" t="s" s="28">
        <v>114</v>
      </c>
      <c r="H523" s="29"/>
      <c r="I523" s="30">
        <f>H523*F523</f>
        <v>0</v>
      </c>
      <c r="J523" s="25"/>
    </row>
    <row r="524" ht="25" customHeight="1">
      <c r="A524" t="s" s="28">
        <v>902</v>
      </c>
      <c r="B524" t="s" s="28">
        <v>897</v>
      </c>
      <c r="C524" t="s" s="28">
        <v>116</v>
      </c>
      <c r="D524" t="s" s="28">
        <v>889</v>
      </c>
      <c r="E524" t="s" s="28">
        <v>890</v>
      </c>
      <c r="F524" s="24">
        <v>1.44000005722046</v>
      </c>
      <c r="G524" t="s" s="28">
        <v>114</v>
      </c>
      <c r="H524" s="29"/>
      <c r="I524" s="30">
        <f>H524*F524</f>
        <v>0</v>
      </c>
      <c r="J524" s="25"/>
    </row>
    <row r="525" ht="14" customHeight="1">
      <c r="A525" s="25"/>
      <c r="B525" s="25"/>
      <c r="C525" s="25"/>
      <c r="D525" s="25"/>
      <c r="E525" s="25"/>
      <c r="F525" s="24"/>
      <c r="G525" s="25"/>
      <c r="H525" s="25"/>
      <c r="I525" s="20"/>
      <c r="J525" s="25"/>
    </row>
    <row r="526" ht="14" customHeight="1">
      <c r="A526" t="s" s="46">
        <v>903</v>
      </c>
      <c r="B526" t="s" s="46">
        <v>904</v>
      </c>
      <c r="C526" s="25"/>
      <c r="D526" s="25"/>
      <c r="E526" s="25"/>
      <c r="F526" s="24"/>
      <c r="G526" s="25"/>
      <c r="H526" s="25"/>
      <c r="I526" s="20"/>
      <c r="J526" s="25"/>
    </row>
    <row r="527" ht="25" customHeight="1">
      <c r="A527" t="s" s="28">
        <v>905</v>
      </c>
      <c r="B527" t="s" s="28">
        <v>906</v>
      </c>
      <c r="C527" t="s" s="28">
        <v>137</v>
      </c>
      <c r="D527" t="s" s="28">
        <v>889</v>
      </c>
      <c r="E527" t="s" s="28">
        <v>835</v>
      </c>
      <c r="F527" s="24">
        <v>20.0200004577637</v>
      </c>
      <c r="G527" t="s" s="28">
        <v>114</v>
      </c>
      <c r="H527" s="29"/>
      <c r="I527" s="30">
        <f>H527*F527</f>
        <v>0</v>
      </c>
      <c r="J527" s="25"/>
    </row>
    <row r="528" ht="25" customHeight="1">
      <c r="A528" t="s" s="28">
        <v>907</v>
      </c>
      <c r="B528" t="s" s="28">
        <v>906</v>
      </c>
      <c r="C528" t="s" s="28">
        <v>131</v>
      </c>
      <c r="D528" t="s" s="28">
        <v>889</v>
      </c>
      <c r="E528" t="s" s="28">
        <v>835</v>
      </c>
      <c r="F528" s="24">
        <v>10.1199998855591</v>
      </c>
      <c r="G528" t="s" s="28">
        <v>114</v>
      </c>
      <c r="H528" s="29"/>
      <c r="I528" s="30">
        <f>H528*F528</f>
        <v>0</v>
      </c>
      <c r="J528" s="25"/>
    </row>
    <row r="529" ht="25" customHeight="1">
      <c r="A529" t="s" s="28">
        <v>908</v>
      </c>
      <c r="B529" t="s" s="28">
        <v>909</v>
      </c>
      <c r="C529" t="s" s="28">
        <v>127</v>
      </c>
      <c r="D529" t="s" s="28">
        <v>889</v>
      </c>
      <c r="E529" t="s" s="28">
        <v>835</v>
      </c>
      <c r="F529" s="24">
        <v>105.849998474121</v>
      </c>
      <c r="G529" t="s" s="28">
        <v>114</v>
      </c>
      <c r="H529" s="29"/>
      <c r="I529" s="30">
        <f>H529*F529</f>
        <v>0</v>
      </c>
      <c r="J529" s="25"/>
    </row>
    <row r="530" ht="25" customHeight="1">
      <c r="A530" t="s" s="28">
        <v>910</v>
      </c>
      <c r="B530" t="s" s="28">
        <v>909</v>
      </c>
      <c r="C530" t="s" s="28">
        <v>129</v>
      </c>
      <c r="D530" t="s" s="28">
        <v>894</v>
      </c>
      <c r="E530" t="s" s="28">
        <v>835</v>
      </c>
      <c r="F530" s="24">
        <v>27.7600002288818</v>
      </c>
      <c r="G530" t="s" s="28">
        <v>114</v>
      </c>
      <c r="H530" s="29"/>
      <c r="I530" s="30">
        <f>H530*F530</f>
        <v>0</v>
      </c>
      <c r="J530" s="25"/>
    </row>
    <row r="531" ht="25" customHeight="1">
      <c r="A531" t="s" s="28">
        <v>911</v>
      </c>
      <c r="B531" t="s" s="28">
        <v>909</v>
      </c>
      <c r="C531" t="s" s="28">
        <v>140</v>
      </c>
      <c r="D531" t="s" s="28">
        <v>894</v>
      </c>
      <c r="E531" t="s" s="28">
        <v>835</v>
      </c>
      <c r="F531" s="24">
        <v>36.4900016784668</v>
      </c>
      <c r="G531" t="s" s="28">
        <v>114</v>
      </c>
      <c r="H531" s="29"/>
      <c r="I531" s="30">
        <f>H531*F531</f>
        <v>0</v>
      </c>
      <c r="J531" s="25"/>
    </row>
    <row r="532" ht="25" customHeight="1">
      <c r="A532" t="s" s="28">
        <v>912</v>
      </c>
      <c r="B532" t="s" s="28">
        <v>909</v>
      </c>
      <c r="C532" t="s" s="28">
        <v>119</v>
      </c>
      <c r="D532" t="s" s="28">
        <v>889</v>
      </c>
      <c r="E532" t="s" s="28">
        <v>835</v>
      </c>
      <c r="F532" s="24">
        <v>32.1199989318848</v>
      </c>
      <c r="G532" t="s" s="28">
        <v>114</v>
      </c>
      <c r="H532" s="29"/>
      <c r="I532" s="30">
        <f>H532*F532</f>
        <v>0</v>
      </c>
      <c r="J532" s="25"/>
    </row>
    <row r="533" ht="25" customHeight="1">
      <c r="A533" t="s" s="28">
        <v>913</v>
      </c>
      <c r="B533" t="s" s="28">
        <v>909</v>
      </c>
      <c r="C533" t="s" s="28">
        <v>133</v>
      </c>
      <c r="D533" t="s" s="28">
        <v>889</v>
      </c>
      <c r="E533" t="s" s="28">
        <v>835</v>
      </c>
      <c r="F533" s="24">
        <v>36.4799995422363</v>
      </c>
      <c r="G533" t="s" s="28">
        <v>114</v>
      </c>
      <c r="H533" s="29"/>
      <c r="I533" s="30">
        <f>H533*F533</f>
        <v>0</v>
      </c>
      <c r="J533" s="25"/>
    </row>
    <row r="534" ht="25" customHeight="1">
      <c r="A534" t="s" s="28">
        <v>914</v>
      </c>
      <c r="B534" t="s" s="28">
        <v>909</v>
      </c>
      <c r="C534" t="s" s="28">
        <v>121</v>
      </c>
      <c r="D534" t="s" s="28">
        <v>889</v>
      </c>
      <c r="E534" t="s" s="28">
        <v>835</v>
      </c>
      <c r="F534" s="24">
        <v>8.739999771118161</v>
      </c>
      <c r="G534" t="s" s="28">
        <v>114</v>
      </c>
      <c r="H534" s="29"/>
      <c r="I534" s="30">
        <f>H534*F534</f>
        <v>0</v>
      </c>
      <c r="J534" s="25"/>
    </row>
    <row r="535" ht="25" customHeight="1">
      <c r="A535" t="s" s="28">
        <v>915</v>
      </c>
      <c r="B535" t="s" s="28">
        <v>909</v>
      </c>
      <c r="C535" t="s" s="28">
        <v>112</v>
      </c>
      <c r="D535" t="s" s="28">
        <v>889</v>
      </c>
      <c r="E535" t="s" s="28">
        <v>835</v>
      </c>
      <c r="F535" s="24">
        <v>6.40000009536743</v>
      </c>
      <c r="G535" t="s" s="28">
        <v>114</v>
      </c>
      <c r="H535" s="29"/>
      <c r="I535" s="30">
        <f>H535*F535</f>
        <v>0</v>
      </c>
      <c r="J535" s="25"/>
    </row>
    <row r="536" ht="25" customHeight="1">
      <c r="A536" t="s" s="28">
        <v>916</v>
      </c>
      <c r="B536" t="s" s="28">
        <v>909</v>
      </c>
      <c r="C536" t="s" s="28">
        <v>116</v>
      </c>
      <c r="D536" t="s" s="28">
        <v>889</v>
      </c>
      <c r="E536" t="s" s="28">
        <v>835</v>
      </c>
      <c r="F536" s="24">
        <v>12.4799995422363</v>
      </c>
      <c r="G536" t="s" s="28">
        <v>114</v>
      </c>
      <c r="H536" s="29"/>
      <c r="I536" s="30">
        <f>H536*F536</f>
        <v>0</v>
      </c>
      <c r="J536" s="25"/>
    </row>
    <row r="537" ht="14" customHeight="1">
      <c r="A537" s="25"/>
      <c r="B537" s="25"/>
      <c r="C537" s="25"/>
      <c r="D537" s="25"/>
      <c r="E537" s="25"/>
      <c r="F537" s="24"/>
      <c r="G537" s="25"/>
      <c r="H537" s="25"/>
      <c r="I537" s="20"/>
      <c r="J537" s="25"/>
    </row>
    <row r="538" ht="14" customHeight="1">
      <c r="A538" t="s" s="46">
        <v>917</v>
      </c>
      <c r="B538" t="s" s="46">
        <v>918</v>
      </c>
      <c r="C538" s="25"/>
      <c r="D538" s="25"/>
      <c r="E538" s="25"/>
      <c r="F538" s="24"/>
      <c r="G538" s="25"/>
      <c r="H538" s="25"/>
      <c r="I538" s="20"/>
      <c r="J538" s="25"/>
    </row>
    <row r="539" ht="25" customHeight="1">
      <c r="A539" t="s" s="28">
        <v>919</v>
      </c>
      <c r="B539" t="s" s="28">
        <v>920</v>
      </c>
      <c r="C539" t="s" s="28">
        <v>921</v>
      </c>
      <c r="D539" t="s" s="28">
        <v>922</v>
      </c>
      <c r="E539" t="s" s="28">
        <v>835</v>
      </c>
      <c r="F539" s="24">
        <v>0</v>
      </c>
      <c r="G539" t="s" s="28">
        <v>218</v>
      </c>
      <c r="H539" s="29"/>
      <c r="I539" s="30">
        <f>H539*F539</f>
        <v>0</v>
      </c>
      <c r="J539" s="25"/>
    </row>
    <row r="540" ht="14" customHeight="1">
      <c r="A540" s="25"/>
      <c r="B540" s="25"/>
      <c r="C540" s="25"/>
      <c r="D540" s="25"/>
      <c r="E540" s="25"/>
      <c r="F540" s="24"/>
      <c r="G540" s="25"/>
      <c r="H540" s="25"/>
      <c r="I540" s="20"/>
      <c r="J540" s="25"/>
    </row>
    <row r="541" ht="14" customHeight="1">
      <c r="A541" t="s" s="46">
        <v>923</v>
      </c>
      <c r="B541" t="s" s="46">
        <v>924</v>
      </c>
      <c r="C541" s="25"/>
      <c r="D541" s="25"/>
      <c r="E541" s="25"/>
      <c r="F541" s="24"/>
      <c r="G541" s="25"/>
      <c r="H541" s="25"/>
      <c r="I541" s="20"/>
      <c r="J541" s="25"/>
    </row>
    <row r="542" ht="14" customHeight="1">
      <c r="A542" t="s" s="28">
        <v>925</v>
      </c>
      <c r="B542" t="s" s="28">
        <v>926</v>
      </c>
      <c r="C542" t="s" s="28">
        <v>921</v>
      </c>
      <c r="D542" t="s" s="28">
        <v>927</v>
      </c>
      <c r="E542" t="s" s="28">
        <v>928</v>
      </c>
      <c r="F542" s="24">
        <v>0</v>
      </c>
      <c r="G542" t="s" s="28">
        <v>124</v>
      </c>
      <c r="H542" s="29"/>
      <c r="I542" s="30">
        <f>H542*F542</f>
        <v>0</v>
      </c>
      <c r="J542" s="25"/>
    </row>
    <row r="543" ht="25" customHeight="1">
      <c r="A543" t="s" s="28">
        <v>929</v>
      </c>
      <c r="B543" t="s" s="28">
        <v>930</v>
      </c>
      <c r="C543" t="s" s="28">
        <v>358</v>
      </c>
      <c r="D543" t="s" s="28">
        <v>931</v>
      </c>
      <c r="E543" t="s" s="28">
        <v>932</v>
      </c>
      <c r="F543" s="24">
        <v>1</v>
      </c>
      <c r="G543" t="s" s="28">
        <v>124</v>
      </c>
      <c r="H543" s="29"/>
      <c r="I543" s="30">
        <f>H543*F543</f>
        <v>0</v>
      </c>
      <c r="J543" s="25"/>
    </row>
    <row r="544" ht="14" customHeight="1">
      <c r="A544" s="25"/>
      <c r="B544" s="25"/>
      <c r="C544" s="25"/>
      <c r="D544" s="25"/>
      <c r="E544" s="25"/>
      <c r="F544" s="24"/>
      <c r="G544" s="25"/>
      <c r="H544" s="25"/>
      <c r="I544" s="20"/>
      <c r="J544" s="25"/>
    </row>
    <row r="545" ht="14" customHeight="1">
      <c r="A545" t="s" s="46">
        <v>933</v>
      </c>
      <c r="B545" t="s" s="46">
        <v>934</v>
      </c>
      <c r="C545" s="25"/>
      <c r="D545" s="25"/>
      <c r="E545" s="25"/>
      <c r="F545" s="24"/>
      <c r="G545" s="25"/>
      <c r="H545" s="25"/>
      <c r="I545" s="20"/>
      <c r="J545" s="25"/>
    </row>
    <row r="546" ht="25" customHeight="1">
      <c r="A546" t="s" s="28">
        <v>935</v>
      </c>
      <c r="B546" t="s" s="28">
        <v>920</v>
      </c>
      <c r="C546" t="s" s="28">
        <v>921</v>
      </c>
      <c r="D546" t="s" s="28">
        <v>922</v>
      </c>
      <c r="E546" t="s" s="28">
        <v>835</v>
      </c>
      <c r="F546" s="24">
        <v>0</v>
      </c>
      <c r="G546" t="s" s="28">
        <v>124</v>
      </c>
      <c r="H546" s="29"/>
      <c r="I546" s="30">
        <f>H546*F546</f>
        <v>0</v>
      </c>
      <c r="J546" s="25"/>
    </row>
    <row r="547" ht="14" customHeight="1">
      <c r="A547" s="25"/>
      <c r="B547" s="25"/>
      <c r="C547" s="25"/>
      <c r="D547" s="25"/>
      <c r="E547" s="25"/>
      <c r="F547" s="24"/>
      <c r="G547" s="25"/>
      <c r="H547" s="25"/>
      <c r="I547" s="20"/>
      <c r="J547" s="25"/>
    </row>
    <row r="548" ht="14" customHeight="1">
      <c r="A548" s="25"/>
      <c r="B548" s="25"/>
      <c r="C548" s="25"/>
      <c r="D548" s="25"/>
      <c r="E548" s="25"/>
      <c r="F548" s="24"/>
      <c r="G548" s="25"/>
      <c r="H548" s="25"/>
      <c r="I548" s="20"/>
      <c r="J548" s="25"/>
    </row>
    <row r="549" ht="14" customHeight="1">
      <c r="A549" s="42"/>
      <c r="B549" s="42"/>
      <c r="C549" s="42"/>
      <c r="D549" s="42"/>
      <c r="E549" s="42"/>
      <c r="F549" s="43"/>
      <c r="G549" s="42"/>
      <c r="H549" s="42"/>
      <c r="I549" s="20"/>
      <c r="J549" s="42"/>
    </row>
    <row r="550" ht="14" customHeight="1">
      <c r="A550" t="s" s="44">
        <v>936</v>
      </c>
      <c r="B550" t="s" s="12">
        <v>937</v>
      </c>
      <c r="C550" s="14"/>
      <c r="D550" s="14"/>
      <c r="E550" s="14"/>
      <c r="F550" s="15"/>
      <c r="G550" s="14"/>
      <c r="H550" s="14"/>
      <c r="I550" s="16">
        <f>SUM(I551:I562)</f>
        <v>0</v>
      </c>
      <c r="J550" s="14"/>
    </row>
    <row r="551" ht="14" customHeight="1">
      <c r="A551" s="18"/>
      <c r="B551" s="18"/>
      <c r="C551" s="18"/>
      <c r="D551" s="18"/>
      <c r="E551" s="18"/>
      <c r="F551" s="19"/>
      <c r="G551" s="18"/>
      <c r="H551" s="18"/>
      <c r="I551" s="20"/>
      <c r="J551" s="18"/>
    </row>
    <row r="552" ht="14" customHeight="1">
      <c r="A552" t="s" s="46">
        <v>938</v>
      </c>
      <c r="B552" t="s" s="46">
        <v>939</v>
      </c>
      <c r="C552" s="25"/>
      <c r="D552" s="25"/>
      <c r="E552" s="25"/>
      <c r="F552" s="24"/>
      <c r="G552" s="25"/>
      <c r="H552" s="25"/>
      <c r="I552" s="20"/>
      <c r="J552" s="25"/>
    </row>
    <row r="553" ht="25" customHeight="1">
      <c r="A553" t="s" s="28">
        <v>940</v>
      </c>
      <c r="B553" t="s" s="28">
        <v>941</v>
      </c>
      <c r="C553" t="s" s="28">
        <v>137</v>
      </c>
      <c r="D553" t="s" s="28">
        <v>942</v>
      </c>
      <c r="E553" s="25"/>
      <c r="F553" s="24">
        <v>2</v>
      </c>
      <c r="G553" t="s" s="28">
        <v>124</v>
      </c>
      <c r="H553" s="29"/>
      <c r="I553" s="30">
        <f>H553*F553</f>
        <v>0</v>
      </c>
      <c r="J553" s="25"/>
    </row>
    <row r="554" ht="25" customHeight="1">
      <c r="A554" t="s" s="28">
        <v>943</v>
      </c>
      <c r="B554" t="s" s="28">
        <v>941</v>
      </c>
      <c r="C554" t="s" s="28">
        <v>131</v>
      </c>
      <c r="D554" t="s" s="28">
        <v>942</v>
      </c>
      <c r="E554" s="25"/>
      <c r="F554" s="24">
        <v>2</v>
      </c>
      <c r="G554" t="s" s="28">
        <v>124</v>
      </c>
      <c r="H554" s="29"/>
      <c r="I554" s="30">
        <f>H554*F554</f>
        <v>0</v>
      </c>
      <c r="J554" s="25"/>
    </row>
    <row r="555" ht="25" customHeight="1">
      <c r="A555" t="s" s="28">
        <v>944</v>
      </c>
      <c r="B555" t="s" s="28">
        <v>945</v>
      </c>
      <c r="C555" t="s" s="28">
        <v>461</v>
      </c>
      <c r="D555" t="s" s="28">
        <v>946</v>
      </c>
      <c r="E555" t="s" s="28">
        <v>372</v>
      </c>
      <c r="F555" s="24">
        <v>1</v>
      </c>
      <c r="G555" t="s" s="28">
        <v>124</v>
      </c>
      <c r="H555" s="29"/>
      <c r="I555" s="30">
        <f>H555*F555</f>
        <v>0</v>
      </c>
      <c r="J555" t="s" s="28">
        <v>947</v>
      </c>
    </row>
    <row r="556" ht="14" customHeight="1">
      <c r="A556" t="s" s="28">
        <v>948</v>
      </c>
      <c r="B556" t="s" s="28">
        <v>949</v>
      </c>
      <c r="C556" t="s" s="28">
        <v>137</v>
      </c>
      <c r="D556" t="s" s="28">
        <v>950</v>
      </c>
      <c r="E556" s="25"/>
      <c r="F556" s="24">
        <v>1</v>
      </c>
      <c r="G556" t="s" s="28">
        <v>124</v>
      </c>
      <c r="H556" s="29"/>
      <c r="I556" s="30">
        <f>H556*F556</f>
        <v>0</v>
      </c>
      <c r="J556" s="25"/>
    </row>
    <row r="557" ht="14" customHeight="1">
      <c r="A557" t="s" s="28">
        <v>951</v>
      </c>
      <c r="B557" t="s" s="28">
        <v>949</v>
      </c>
      <c r="C557" t="s" s="28">
        <v>131</v>
      </c>
      <c r="D557" t="s" s="28">
        <v>950</v>
      </c>
      <c r="E557" s="25"/>
      <c r="F557" s="24">
        <v>1</v>
      </c>
      <c r="G557" t="s" s="28">
        <v>124</v>
      </c>
      <c r="H557" s="29"/>
      <c r="I557" s="30">
        <f>H557*F557</f>
        <v>0</v>
      </c>
      <c r="J557" s="25"/>
    </row>
    <row r="558" ht="14" customHeight="1">
      <c r="A558" s="25"/>
      <c r="B558" s="25"/>
      <c r="C558" s="25"/>
      <c r="D558" s="25"/>
      <c r="E558" s="25"/>
      <c r="F558" s="24"/>
      <c r="G558" s="25"/>
      <c r="H558" s="25"/>
      <c r="I558" s="30">
        <f>H558*F558</f>
        <v>0</v>
      </c>
      <c r="J558" s="25"/>
    </row>
    <row r="559" ht="14" customHeight="1">
      <c r="A559" t="s" s="46">
        <v>952</v>
      </c>
      <c r="B559" t="s" s="46">
        <v>953</v>
      </c>
      <c r="C559" s="25"/>
      <c r="D559" s="25"/>
      <c r="E559" s="25"/>
      <c r="F559" s="24"/>
      <c r="G559" s="25"/>
      <c r="H559" s="25"/>
      <c r="I559" s="30">
        <f>H559*F559</f>
        <v>0</v>
      </c>
      <c r="J559" s="25"/>
    </row>
    <row r="560" ht="14" customHeight="1">
      <c r="A560" t="s" s="28">
        <v>954</v>
      </c>
      <c r="B560" t="s" s="28">
        <v>955</v>
      </c>
      <c r="C560" t="s" s="28">
        <v>137</v>
      </c>
      <c r="D560" t="s" s="28">
        <v>956</v>
      </c>
      <c r="E560" s="25"/>
      <c r="F560" s="24">
        <v>1</v>
      </c>
      <c r="G560" t="s" s="28">
        <v>124</v>
      </c>
      <c r="H560" s="29"/>
      <c r="I560" s="30">
        <f>H560*F560</f>
        <v>0</v>
      </c>
      <c r="J560" s="25"/>
    </row>
    <row r="561" ht="14" customHeight="1">
      <c r="A561" t="s" s="28">
        <v>957</v>
      </c>
      <c r="B561" t="s" s="28">
        <v>955</v>
      </c>
      <c r="C561" t="s" s="28">
        <v>131</v>
      </c>
      <c r="D561" t="s" s="28">
        <v>956</v>
      </c>
      <c r="E561" s="25"/>
      <c r="F561" s="24">
        <v>1</v>
      </c>
      <c r="G561" t="s" s="28">
        <v>124</v>
      </c>
      <c r="H561" s="29"/>
      <c r="I561" s="30">
        <f>H561*F561</f>
        <v>0</v>
      </c>
      <c r="J561" s="25"/>
    </row>
    <row r="562" ht="14" customHeight="1">
      <c r="A562" s="25"/>
      <c r="B562" s="25"/>
      <c r="C562" s="25"/>
      <c r="D562" s="25"/>
      <c r="E562" s="25"/>
      <c r="F562" s="24"/>
      <c r="G562" s="25"/>
      <c r="H562" s="25"/>
      <c r="I562" s="20"/>
      <c r="J562" s="25"/>
    </row>
    <row r="563" ht="14" customHeight="1">
      <c r="A563" s="42"/>
      <c r="B563" s="42"/>
      <c r="C563" s="42"/>
      <c r="D563" s="42"/>
      <c r="E563" s="42"/>
      <c r="F563" s="43"/>
      <c r="G563" s="42"/>
      <c r="H563" s="42"/>
      <c r="I563" s="20"/>
      <c r="J563" s="42"/>
    </row>
    <row r="564" ht="14" customHeight="1">
      <c r="A564" t="s" s="44">
        <v>958</v>
      </c>
      <c r="B564" t="s" s="12">
        <v>959</v>
      </c>
      <c r="C564" s="14"/>
      <c r="D564" s="14"/>
      <c r="E564" s="14"/>
      <c r="F564" s="15"/>
      <c r="G564" s="14"/>
      <c r="H564" s="14"/>
      <c r="I564" s="16">
        <f>SUM(I565:I569)</f>
        <v>0</v>
      </c>
      <c r="J564" s="14"/>
    </row>
    <row r="565" ht="14" customHeight="1">
      <c r="A565" s="18"/>
      <c r="B565" s="18"/>
      <c r="C565" s="18"/>
      <c r="D565" s="18"/>
      <c r="E565" s="18"/>
      <c r="F565" s="19"/>
      <c r="G565" s="18"/>
      <c r="H565" s="18"/>
      <c r="I565" s="20"/>
      <c r="J565" s="18"/>
    </row>
    <row r="566" ht="14" customHeight="1">
      <c r="A566" t="s" s="46">
        <v>960</v>
      </c>
      <c r="B566" t="s" s="46">
        <v>961</v>
      </c>
      <c r="C566" s="25"/>
      <c r="D566" s="25"/>
      <c r="E566" s="25"/>
      <c r="F566" s="24"/>
      <c r="G566" s="25"/>
      <c r="H566" s="25"/>
      <c r="I566" s="20"/>
      <c r="J566" s="25"/>
    </row>
    <row r="567" ht="25" customHeight="1">
      <c r="A567" t="s" s="28">
        <v>962</v>
      </c>
      <c r="B567" t="s" s="28">
        <v>963</v>
      </c>
      <c r="C567" t="s" s="28">
        <v>964</v>
      </c>
      <c r="D567" t="s" s="28">
        <v>965</v>
      </c>
      <c r="E567" t="s" s="28">
        <v>372</v>
      </c>
      <c r="F567" s="24">
        <v>14</v>
      </c>
      <c r="G567" t="s" s="28">
        <v>218</v>
      </c>
      <c r="H567" s="29"/>
      <c r="I567" s="30">
        <f>H567*F567</f>
        <v>0</v>
      </c>
      <c r="J567" s="25"/>
    </row>
    <row r="568" ht="25" customHeight="1">
      <c r="A568" t="s" s="50">
        <v>966</v>
      </c>
      <c r="B568" t="s" s="50">
        <v>967</v>
      </c>
      <c r="C568" t="s" s="50">
        <v>968</v>
      </c>
      <c r="D568" t="s" s="50">
        <v>969</v>
      </c>
      <c r="E568" t="s" s="50">
        <v>741</v>
      </c>
      <c r="F568" s="43">
        <v>0</v>
      </c>
      <c r="G568" s="42"/>
      <c r="H568" s="51"/>
      <c r="I568" s="30">
        <f>H568*F568</f>
        <v>0</v>
      </c>
      <c r="J568" s="42"/>
    </row>
    <row r="569" ht="14" customHeight="1">
      <c r="A569" s="11"/>
      <c r="B569" t="s" s="12">
        <v>970</v>
      </c>
      <c r="C569" s="14"/>
      <c r="D569" s="14"/>
      <c r="E569" s="14"/>
      <c r="F569" s="15"/>
      <c r="G569" s="14"/>
      <c r="H569" s="14"/>
      <c r="I569" s="16">
        <f>SUM(I570:I573)</f>
        <v>0</v>
      </c>
      <c r="J569" s="14"/>
    </row>
    <row r="570" ht="14" customHeight="1">
      <c r="A570" s="18"/>
      <c r="B570" s="18"/>
      <c r="C570" s="18"/>
      <c r="D570" s="18"/>
      <c r="E570" s="18"/>
      <c r="F570" s="19"/>
      <c r="G570" s="18"/>
      <c r="H570" s="18"/>
      <c r="I570" s="20"/>
      <c r="J570" s="18"/>
    </row>
    <row r="571" ht="14" customHeight="1">
      <c r="A571" s="20"/>
      <c r="B571" t="s" s="46">
        <v>970</v>
      </c>
      <c r="C571" s="25"/>
      <c r="D571" s="25"/>
      <c r="E571" s="25"/>
      <c r="F571" s="24"/>
      <c r="G571" s="25"/>
      <c r="H571" s="25"/>
      <c r="I571" s="20"/>
      <c r="J571" s="25"/>
    </row>
    <row r="572" ht="14" customHeight="1">
      <c r="A572" s="25"/>
      <c r="B572" s="52">
        <v>0.1</v>
      </c>
      <c r="C572" s="25"/>
      <c r="D572" s="25"/>
      <c r="E572" s="25"/>
      <c r="F572" s="24"/>
      <c r="G572" s="25"/>
      <c r="H572" s="29"/>
      <c r="I572" s="20"/>
      <c r="J572" s="25"/>
    </row>
    <row r="573" ht="14" customHeight="1">
      <c r="A573" s="25"/>
      <c r="B573" s="25"/>
      <c r="C573" s="25"/>
      <c r="D573" s="25"/>
      <c r="E573" s="25"/>
      <c r="F573" s="24"/>
      <c r="G573" s="25"/>
      <c r="H573" s="25"/>
      <c r="I573" s="20"/>
      <c r="J573" s="25"/>
    </row>
    <row r="574" ht="14" customHeight="1">
      <c r="A574" s="42"/>
      <c r="B574" s="42"/>
      <c r="C574" s="42"/>
      <c r="D574" s="42"/>
      <c r="E574" s="42"/>
      <c r="F574" s="43"/>
      <c r="G574" s="42"/>
      <c r="H574" s="42"/>
      <c r="I574" s="53"/>
      <c r="J574" s="42"/>
    </row>
    <row r="575" ht="14" customHeight="1">
      <c r="A575" s="54"/>
      <c r="B575" s="55"/>
      <c r="C575" t="s" s="56">
        <v>971</v>
      </c>
      <c r="D575" s="55"/>
      <c r="E575" s="55"/>
      <c r="F575" s="57"/>
      <c r="G575" s="55"/>
      <c r="H575" s="55"/>
      <c r="I575" s="58">
        <f>I564+I550+I512+I505+I471+I449+I434+I357+I319+I285+I247+I233+I217+I184+I167+I149+I125+I116+I68+I569</f>
        <v>0</v>
      </c>
      <c r="J575" s="55"/>
    </row>
  </sheetData>
  <mergeCells count="1">
    <mergeCell ref="A1:J1"/>
  </mergeCells>
  <hyperlinks>
    <hyperlink ref="D322" r:id="rId1" location="" tooltip="" display="https://www.qssupplies.co.uk/bathroom-furniture-shower-taps/87101.htm"/>
    <hyperlink ref="D325" r:id="rId2" location="" tooltip="" display="https://www.qssupplies.co.uk/bathroom-furniture-shower-taps/110608.htm"/>
    <hyperlink ref="D329" r:id="rId3" location="" tooltip="" display="https://www.washwareessentials.co.uk/washbasins/compact-basin-and-taps"/>
    <hyperlink ref="D330" r:id="rId4" location="" tooltip="" display="https://www.washwareessentials.co.uk/washbasins/compact-basin-and-taps"/>
    <hyperlink ref="D347" r:id="rId5" location="" tooltip="" display="https://www.idealspec.co.uk/catalogue/bluebook/doc-m-packs/doc-m-wc-rooms/doc-m-contour-21-back-to-wall-left-or-right-hand-packs_p4074_a6263.html"/>
    <hyperlink ref="D348" r:id="rId6" location="" tooltip="" display="https://www.accesspanels.co.uk/product/hinged-tile-door/"/>
    <hyperlink ref="D368" r:id="rId7" location="" tooltip="" display="https://www.tlc-direct.co.uk/Products/CMSB705020.html"/>
    <hyperlink ref="D371" r:id="rId8" location="" tooltip="" display="https://www.screwfix.com/p/knightsbridge-sf5abc-5a-1-gang-unswitched-socket-brushed-chrome-with-black-inserts/770ty"/>
    <hyperlink ref="D380" r:id="rId9" location="" tooltip="" display="https://www.wickes.co.uk/BG-Screwless-Flatplate-Brushed-Steel-Single-Switch-10Ax-2-Way/p/236303"/>
    <hyperlink ref="D381" r:id="rId10" location="" tooltip="" display="https://www.wickes.co.uk/BG-Screwless-Flatplate-Brushed-Steel-400W-Double-Dimmer-Switch-2-Way-Push-On-Off/p/236310"/>
    <hyperlink ref="D382" r:id="rId11" location="" tooltip="" display="https://www.wickes.co.uk/BG-Screwless-Flatplate-Brushed-Steel-Single-Switch-10Ax-2-Way/p/236303"/>
    <hyperlink ref="D385" r:id="rId12" location="" tooltip="" display="https://www.wickes.co.uk/BG-Screwless-Flatplate-Brushed-Steel-Single-Switch-10Ax-2-Way/p/236303"/>
    <hyperlink ref="D386" r:id="rId13" location="" tooltip="" display="https://www.wickes.co.uk/BG-Screwless-Flatplate-Brushed-Steel-400W-Double-Dimmer-Switch-2-Way-Push-On-Off/p/236310"/>
    <hyperlink ref="D387" r:id="rId14" location="" tooltip="" display="https://www.wickes.co.uk/BG-Screwless-Flatplate-Brushed-Steel-Single-Switch-10Ax-2-Way/p/236303"/>
    <hyperlink ref="D397" r:id="rId15" location="" tooltip="" display="https://deltalight.com/"/>
    <hyperlink ref="D404" r:id="rId16" location="" tooltip="" display="https://deltalight.com/"/>
    <hyperlink ref="D405" r:id="rId17" location="" tooltip="" display="https://deltalight.com/"/>
    <hyperlink ref="D425" r:id="rId18" location="" tooltip="" display="https://uk.rs-online.com/web/p/fire-alarm-call-points/6812815?gb=b"/>
  </hyperlink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9"/>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